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3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Pesaje residuos DIAGNÓSTICO" sheetId="1" r:id="rId1"/>
    <sheet name="Pesaje de residuos IMPLEMENTAC." sheetId="4" r:id="rId2"/>
    <sheet name="Consolidado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3" i="4" l="1"/>
  <c r="F219" i="4"/>
  <c r="F221" i="4"/>
  <c r="U212" i="4"/>
  <c r="F226" i="4"/>
  <c r="U214" i="4"/>
  <c r="U215" i="4"/>
  <c r="V213" i="4"/>
  <c r="V214" i="4"/>
  <c r="V212" i="4"/>
  <c r="O213" i="4"/>
  <c r="O212" i="4"/>
  <c r="O214" i="4"/>
  <c r="O215" i="4"/>
  <c r="O216" i="4"/>
  <c r="O217" i="4"/>
  <c r="O218" i="4"/>
  <c r="O219" i="4"/>
  <c r="P213" i="4"/>
  <c r="P214" i="4"/>
  <c r="P215" i="4"/>
  <c r="P216" i="4"/>
  <c r="P217" i="4"/>
  <c r="P218" i="4"/>
  <c r="P212" i="4"/>
  <c r="J213" i="4"/>
  <c r="F212" i="4"/>
  <c r="J212" i="4"/>
  <c r="J214" i="4"/>
  <c r="J215" i="4"/>
  <c r="J216" i="4"/>
  <c r="K213" i="4"/>
  <c r="K214" i="4"/>
  <c r="K215" i="4"/>
  <c r="K212" i="4"/>
  <c r="U185" i="4"/>
  <c r="U184" i="4"/>
  <c r="U183" i="4"/>
  <c r="O189" i="4"/>
  <c r="O188" i="4"/>
  <c r="O187" i="4"/>
  <c r="O185" i="4"/>
  <c r="O184" i="4"/>
  <c r="O183" i="4"/>
  <c r="F195" i="4"/>
  <c r="J186" i="4"/>
  <c r="F192" i="4"/>
  <c r="J185" i="4"/>
  <c r="F189" i="4"/>
  <c r="F183" i="4"/>
  <c r="J183" i="4"/>
  <c r="U155" i="4"/>
  <c r="U154" i="4"/>
  <c r="O160" i="4"/>
  <c r="O159" i="4"/>
  <c r="O158" i="4"/>
  <c r="O156" i="4"/>
  <c r="O155" i="4"/>
  <c r="O154" i="4"/>
  <c r="F171" i="4"/>
  <c r="J157" i="4"/>
  <c r="F163" i="4"/>
  <c r="J156" i="4"/>
  <c r="F160" i="4"/>
  <c r="F154" i="4"/>
  <c r="O186" i="4"/>
  <c r="O190" i="4"/>
  <c r="P183" i="4"/>
  <c r="U186" i="4"/>
  <c r="V185" i="4"/>
  <c r="J184" i="4"/>
  <c r="F229" i="4"/>
  <c r="O157" i="4"/>
  <c r="O161" i="4"/>
  <c r="U156" i="4"/>
  <c r="U157" i="4"/>
  <c r="V155" i="4"/>
  <c r="F198" i="4"/>
  <c r="J155" i="4"/>
  <c r="F174" i="4"/>
  <c r="J154" i="4"/>
  <c r="O129" i="4"/>
  <c r="O128" i="4"/>
  <c r="O126" i="4"/>
  <c r="U125" i="4"/>
  <c r="O125" i="4"/>
  <c r="O124" i="4"/>
  <c r="F139" i="4"/>
  <c r="J127" i="4"/>
  <c r="F132" i="4"/>
  <c r="O127" i="4"/>
  <c r="F129" i="4"/>
  <c r="J125" i="4"/>
  <c r="F124" i="4"/>
  <c r="J124" i="4"/>
  <c r="G34" i="5"/>
  <c r="G33" i="5"/>
  <c r="G32" i="5"/>
  <c r="E34" i="5"/>
  <c r="E33" i="5"/>
  <c r="E32" i="5"/>
  <c r="D35" i="5"/>
  <c r="D33" i="5"/>
  <c r="V183" i="4"/>
  <c r="P184" i="4"/>
  <c r="P188" i="4"/>
  <c r="P189" i="4"/>
  <c r="P185" i="4"/>
  <c r="J187" i="4"/>
  <c r="V184" i="4"/>
  <c r="P187" i="4"/>
  <c r="P186" i="4"/>
  <c r="P159" i="4"/>
  <c r="P156" i="4"/>
  <c r="P155" i="4"/>
  <c r="P160" i="4"/>
  <c r="P154" i="4"/>
  <c r="P157" i="4"/>
  <c r="P158" i="4"/>
  <c r="V154" i="4"/>
  <c r="V156" i="4"/>
  <c r="J158" i="4"/>
  <c r="K154" i="4"/>
  <c r="U124" i="4"/>
  <c r="J126" i="4"/>
  <c r="U126" i="4"/>
  <c r="O130" i="4"/>
  <c r="P127" i="4"/>
  <c r="F143" i="4"/>
  <c r="U96" i="4"/>
  <c r="O100" i="4"/>
  <c r="O99" i="4"/>
  <c r="O97" i="4"/>
  <c r="O96" i="4"/>
  <c r="O95" i="4"/>
  <c r="F110" i="4"/>
  <c r="J98" i="4"/>
  <c r="F103" i="4"/>
  <c r="O98" i="4"/>
  <c r="F100" i="4"/>
  <c r="J96" i="4"/>
  <c r="F95" i="4"/>
  <c r="K155" i="4"/>
  <c r="K183" i="4"/>
  <c r="K185" i="4"/>
  <c r="K186" i="4"/>
  <c r="K184" i="4"/>
  <c r="F114" i="4"/>
  <c r="K157" i="4"/>
  <c r="K156" i="4"/>
  <c r="J95" i="4"/>
  <c r="O101" i="4"/>
  <c r="P99" i="4"/>
  <c r="P129" i="4"/>
  <c r="P125" i="4"/>
  <c r="P128" i="4"/>
  <c r="J97" i="4"/>
  <c r="U95" i="4"/>
  <c r="U97" i="4"/>
  <c r="P124" i="4"/>
  <c r="U127" i="4"/>
  <c r="V125" i="4"/>
  <c r="P126" i="4"/>
  <c r="J128" i="4"/>
  <c r="U68" i="4"/>
  <c r="O71" i="4"/>
  <c r="O70" i="4"/>
  <c r="O69" i="4"/>
  <c r="O68" i="4"/>
  <c r="O67" i="4"/>
  <c r="F82" i="4"/>
  <c r="U69" i="4"/>
  <c r="F78" i="4"/>
  <c r="J69" i="4"/>
  <c r="F73" i="4"/>
  <c r="F67" i="4"/>
  <c r="J67" i="4"/>
  <c r="J99" i="4"/>
  <c r="K98" i="4"/>
  <c r="P98" i="4"/>
  <c r="U67" i="4"/>
  <c r="V124" i="4"/>
  <c r="V126" i="4"/>
  <c r="P97" i="4"/>
  <c r="J68" i="4"/>
  <c r="K127" i="4"/>
  <c r="K124" i="4"/>
  <c r="K125" i="4"/>
  <c r="K126" i="4"/>
  <c r="P96" i="4"/>
  <c r="O72" i="4"/>
  <c r="P68" i="4"/>
  <c r="U98" i="4"/>
  <c r="V96" i="4"/>
  <c r="P100" i="4"/>
  <c r="P95" i="4"/>
  <c r="U70" i="4"/>
  <c r="V67" i="4"/>
  <c r="K96" i="4"/>
  <c r="J70" i="4"/>
  <c r="K95" i="4"/>
  <c r="F83" i="4"/>
  <c r="U36" i="4"/>
  <c r="U35" i="4"/>
  <c r="O40" i="4"/>
  <c r="O39" i="4"/>
  <c r="O37" i="4"/>
  <c r="O36" i="4"/>
  <c r="O35" i="4"/>
  <c r="F54" i="4"/>
  <c r="J38" i="4"/>
  <c r="F48" i="4"/>
  <c r="J37" i="4"/>
  <c r="F40" i="4"/>
  <c r="F34" i="4"/>
  <c r="K97" i="4"/>
  <c r="P71" i="4"/>
  <c r="P67" i="4"/>
  <c r="P70" i="4"/>
  <c r="J71" i="4"/>
  <c r="K69" i="4"/>
  <c r="V68" i="4"/>
  <c r="P69" i="4"/>
  <c r="V69" i="4"/>
  <c r="V95" i="4"/>
  <c r="V97" i="4"/>
  <c r="U37" i="4"/>
  <c r="U38" i="4"/>
  <c r="V36" i="4"/>
  <c r="O38" i="4"/>
  <c r="F59" i="4"/>
  <c r="J35" i="4"/>
  <c r="J36" i="4"/>
  <c r="F129" i="1"/>
  <c r="U115" i="1"/>
  <c r="F115" i="1"/>
  <c r="F121" i="1"/>
  <c r="F124" i="1"/>
  <c r="U114" i="1"/>
  <c r="U116" i="1"/>
  <c r="V115" i="1"/>
  <c r="V114" i="1"/>
  <c r="F102" i="1"/>
  <c r="U90" i="1"/>
  <c r="F90" i="1"/>
  <c r="F96" i="1"/>
  <c r="F99" i="1"/>
  <c r="U89" i="1"/>
  <c r="U91" i="1"/>
  <c r="V90" i="1"/>
  <c r="V89" i="1"/>
  <c r="F78" i="1"/>
  <c r="U61" i="1"/>
  <c r="F60" i="1"/>
  <c r="F67" i="1"/>
  <c r="F71" i="1"/>
  <c r="U60" i="1"/>
  <c r="U62" i="1"/>
  <c r="V61" i="1"/>
  <c r="V60" i="1"/>
  <c r="F45" i="1"/>
  <c r="U33" i="1"/>
  <c r="F33" i="1"/>
  <c r="F38" i="1"/>
  <c r="F39" i="1"/>
  <c r="U32" i="1"/>
  <c r="U34" i="1"/>
  <c r="V33" i="1"/>
  <c r="V32" i="1"/>
  <c r="U5" i="1"/>
  <c r="F6" i="1"/>
  <c r="F13" i="1"/>
  <c r="F17" i="1"/>
  <c r="U4" i="1"/>
  <c r="U6" i="1"/>
  <c r="V5" i="1"/>
  <c r="V4" i="1"/>
  <c r="U7" i="4"/>
  <c r="U6" i="4"/>
  <c r="O11" i="4"/>
  <c r="O10" i="4"/>
  <c r="O8" i="4"/>
  <c r="O7" i="4"/>
  <c r="O6" i="4"/>
  <c r="F6" i="4"/>
  <c r="K67" i="4"/>
  <c r="K68" i="4"/>
  <c r="K70" i="4"/>
  <c r="V35" i="4"/>
  <c r="V37" i="4"/>
  <c r="O41" i="4"/>
  <c r="J39" i="4"/>
  <c r="K37" i="4"/>
  <c r="F22" i="4"/>
  <c r="F14" i="4"/>
  <c r="J8" i="4"/>
  <c r="F12" i="4"/>
  <c r="J6" i="4"/>
  <c r="P116" i="1"/>
  <c r="P115" i="1"/>
  <c r="P114" i="1"/>
  <c r="P119" i="1"/>
  <c r="Q116" i="1"/>
  <c r="J117" i="1"/>
  <c r="J116" i="1"/>
  <c r="J115" i="1"/>
  <c r="J114" i="1"/>
  <c r="J118" i="1"/>
  <c r="K116" i="1"/>
  <c r="K114" i="1"/>
  <c r="K115" i="1"/>
  <c r="P90" i="1"/>
  <c r="P89" i="1"/>
  <c r="P94" i="1"/>
  <c r="Q90" i="1"/>
  <c r="J90" i="1"/>
  <c r="J89" i="1"/>
  <c r="J91" i="1"/>
  <c r="J92" i="1"/>
  <c r="J93" i="1"/>
  <c r="K90" i="1"/>
  <c r="K91" i="1"/>
  <c r="K92" i="1"/>
  <c r="K89" i="1"/>
  <c r="P62" i="1"/>
  <c r="P61" i="1"/>
  <c r="P60" i="1"/>
  <c r="J63" i="1"/>
  <c r="J62" i="1"/>
  <c r="J61" i="1"/>
  <c r="J60" i="1"/>
  <c r="K38" i="4"/>
  <c r="P40" i="4"/>
  <c r="P35" i="4"/>
  <c r="P39" i="4"/>
  <c r="P37" i="4"/>
  <c r="P36" i="4"/>
  <c r="P38" i="4"/>
  <c r="K36" i="4"/>
  <c r="K35" i="4"/>
  <c r="J7" i="4"/>
  <c r="O9" i="4"/>
  <c r="J9" i="4"/>
  <c r="U8" i="4"/>
  <c r="J10" i="4"/>
  <c r="F24" i="4"/>
  <c r="Q114" i="1"/>
  <c r="Q117" i="1"/>
  <c r="Q115" i="1"/>
  <c r="Q118" i="1"/>
  <c r="K117" i="1"/>
  <c r="Q89" i="1"/>
  <c r="Q93" i="1"/>
  <c r="Q91" i="1"/>
  <c r="Q92" i="1"/>
  <c r="J64" i="1"/>
  <c r="K61" i="1"/>
  <c r="P65" i="1"/>
  <c r="Q62" i="1"/>
  <c r="F130" i="1"/>
  <c r="F79" i="1"/>
  <c r="F103" i="1"/>
  <c r="K7" i="4"/>
  <c r="U9" i="4"/>
  <c r="V8" i="4"/>
  <c r="O12" i="4"/>
  <c r="P9" i="4"/>
  <c r="K8" i="4"/>
  <c r="K6" i="4"/>
  <c r="K9" i="4"/>
  <c r="K62" i="1"/>
  <c r="K63" i="1"/>
  <c r="K60" i="1"/>
  <c r="Q60" i="1"/>
  <c r="Q64" i="1"/>
  <c r="Q61" i="1"/>
  <c r="Q63" i="1"/>
  <c r="P35" i="1"/>
  <c r="P33" i="1"/>
  <c r="J34" i="1"/>
  <c r="J33" i="1"/>
  <c r="J32" i="1"/>
  <c r="P8" i="4"/>
  <c r="P10" i="4"/>
  <c r="P6" i="4"/>
  <c r="P11" i="4"/>
  <c r="P7" i="4"/>
  <c r="V7" i="4"/>
  <c r="V6" i="4"/>
  <c r="P37" i="1"/>
  <c r="Q33" i="1"/>
  <c r="F46" i="1"/>
  <c r="J35" i="1"/>
  <c r="J36" i="1"/>
  <c r="P7" i="1"/>
  <c r="P5" i="1"/>
  <c r="P4" i="1"/>
  <c r="Q32" i="1"/>
  <c r="Q36" i="1"/>
  <c r="Q34" i="1"/>
  <c r="Q35" i="1"/>
  <c r="P9" i="1"/>
  <c r="Q5" i="1"/>
  <c r="K33" i="1"/>
  <c r="K34" i="1"/>
  <c r="K32" i="1"/>
  <c r="K35" i="1"/>
  <c r="Q4" i="1"/>
  <c r="Q6" i="1"/>
  <c r="Q8" i="1"/>
  <c r="Q7" i="1"/>
  <c r="J7" i="1"/>
  <c r="J5" i="1"/>
  <c r="J4" i="1"/>
  <c r="F25" i="1"/>
  <c r="J6" i="1"/>
  <c r="J8" i="1"/>
  <c r="K5" i="1"/>
  <c r="K4" i="1"/>
  <c r="K7" i="1"/>
  <c r="K6" i="1"/>
</calcChain>
</file>

<file path=xl/sharedStrings.xml><?xml version="1.0" encoding="utf-8"?>
<sst xmlns="http://schemas.openxmlformats.org/spreadsheetml/2006/main" count="906" uniqueCount="86">
  <si>
    <t>PESAJE DE RESIDUOS - SEMANA 1</t>
  </si>
  <si>
    <t>Origen de residuos</t>
  </si>
  <si>
    <t>Peso (Kg)</t>
  </si>
  <si>
    <t xml:space="preserve">Porcentaje </t>
  </si>
  <si>
    <t>Tipo de residuos</t>
  </si>
  <si>
    <t>Porcentaje</t>
  </si>
  <si>
    <t>Disposición final</t>
  </si>
  <si>
    <t>Cocina</t>
  </si>
  <si>
    <t>Cascara naranja</t>
  </si>
  <si>
    <t>Relleno sanitario</t>
  </si>
  <si>
    <t>Bolsa</t>
  </si>
  <si>
    <t>Descripción</t>
  </si>
  <si>
    <t xml:space="preserve">Origen </t>
  </si>
  <si>
    <t>TOTAL</t>
  </si>
  <si>
    <t>Areas comunes y baños</t>
  </si>
  <si>
    <t>Sobrante comida</t>
  </si>
  <si>
    <t>Reciclaje</t>
  </si>
  <si>
    <t>Naranjas</t>
  </si>
  <si>
    <t>Salones</t>
  </si>
  <si>
    <t>Cascaras varias</t>
  </si>
  <si>
    <t>Residuos varios</t>
  </si>
  <si>
    <t>Naranjas, sobrantes de comida, residuos varios</t>
  </si>
  <si>
    <t>Reciclaje (papel, cartón, plástico, vidrio)</t>
  </si>
  <si>
    <t>Sobrante de comida de platos</t>
  </si>
  <si>
    <t>Cáscaras de papa y huesos de pollo</t>
  </si>
  <si>
    <t>Residuos de comida</t>
  </si>
  <si>
    <t>Residuos varios comedor</t>
  </si>
  <si>
    <t>Residuos varios (empaques, comida, botellas, etc)</t>
  </si>
  <si>
    <t>Áreas comunes y baños</t>
  </si>
  <si>
    <t>Residuos varios (papel, empaques, comida, etc)</t>
  </si>
  <si>
    <t>Salones bloque bachillerato</t>
  </si>
  <si>
    <t>Salones bloque artes</t>
  </si>
  <si>
    <t>Salones primaria</t>
  </si>
  <si>
    <t>Salones Pre-escolar</t>
  </si>
  <si>
    <t>Papel, cartón, plástico, vidrio</t>
  </si>
  <si>
    <t>TOTAL GENERAL</t>
  </si>
  <si>
    <t>PESAJE DE RESIDUOS - SEMANA 2</t>
  </si>
  <si>
    <t>Cáscaras de naranja</t>
  </si>
  <si>
    <t>Cáscaras varias</t>
  </si>
  <si>
    <t>Cascara varias</t>
  </si>
  <si>
    <t>Cáscaras con comida</t>
  </si>
  <si>
    <t>Residuos de comida de platos</t>
  </si>
  <si>
    <t xml:space="preserve">Residuos varios </t>
  </si>
  <si>
    <t>Residuos varios (empaques, comida, botellas, etc.)</t>
  </si>
  <si>
    <t>PESAJE DE RESIDUOS - SEMANA 3</t>
  </si>
  <si>
    <t>Sobrantes de comida, naranjas</t>
  </si>
  <si>
    <t xml:space="preserve">Cáscaras de papa y sobrantes de comida </t>
  </si>
  <si>
    <t>Salones Bachillerato</t>
  </si>
  <si>
    <t>PESAJE DE RESIDUOS - SEMANA 4</t>
  </si>
  <si>
    <t>PESAJE DE RESIDUOS - SEMANA 5</t>
  </si>
  <si>
    <t>Sobrante de comida</t>
  </si>
  <si>
    <t>Compostaje</t>
  </si>
  <si>
    <t>Cáscaras para compostaje</t>
  </si>
  <si>
    <t>Plástico</t>
  </si>
  <si>
    <t>Cascaras para compostaje (Papa, platano, etc).</t>
  </si>
  <si>
    <t>Papel</t>
  </si>
  <si>
    <t xml:space="preserve">Residuos varios  </t>
  </si>
  <si>
    <t>Salones bachillerato</t>
  </si>
  <si>
    <t>Salones pre-escolar</t>
  </si>
  <si>
    <t>Plastico</t>
  </si>
  <si>
    <t>Cáscaras para compostaje (papa, platano, etc.)</t>
  </si>
  <si>
    <t>Vidrio</t>
  </si>
  <si>
    <t>Plástico y vidrio</t>
  </si>
  <si>
    <t xml:space="preserve">Plástico  </t>
  </si>
  <si>
    <t xml:space="preserve">Plástico </t>
  </si>
  <si>
    <t>PESAJE DE RESIDUOS - SEMANA 6</t>
  </si>
  <si>
    <t>PESAJE DE RESIDUOS - SEMANA 7</t>
  </si>
  <si>
    <t>PESAJE DE RESIDUOS - SEMANA 8</t>
  </si>
  <si>
    <t>PESAJE DIAGNÓSTICO</t>
  </si>
  <si>
    <t>PESAJE IMPLEMENTACIÓN</t>
  </si>
  <si>
    <t>Origen de residuos diagnóstico</t>
  </si>
  <si>
    <t>Origen de residuos implementación</t>
  </si>
  <si>
    <t>Origen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</si>
  <si>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</si>
  <si>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</si>
  <si>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</si>
  <si>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</si>
  <si>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</si>
  <si>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</si>
  <si>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</si>
  <si>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</si>
  <si>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Tipos de residuos implementación</t>
  </si>
  <si>
    <t>Tipos de residuos diagnóstico</t>
  </si>
  <si>
    <t>Tipo de residuo</t>
  </si>
  <si>
    <t>Disposición final implementación</t>
  </si>
  <si>
    <t>Disposición final diagnóstico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</si>
</sst>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9" fontId="5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1" xfId="0" applyFill="1" applyBorder="1"/>
    <xf numFmtId="0" fontId="0" fillId="0" borderId="23" xfId="0" applyFill="1" applyBorder="1"/>
    <xf numFmtId="0" fontId="0" fillId="0" borderId="22" xfId="0" applyFill="1" applyBorder="1"/>
    <xf numFmtId="0" fontId="0" fillId="0" borderId="25" xfId="0" applyFill="1" applyBorder="1"/>
    <xf numFmtId="0" fontId="0" fillId="0" borderId="9" xfId="0" applyBorder="1"/>
    <xf numFmtId="0" fontId="0" fillId="0" borderId="6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0" borderId="14" xfId="0" applyBorder="1"/>
    <xf numFmtId="0" fontId="0" fillId="0" borderId="16" xfId="0" applyBorder="1"/>
    <xf numFmtId="0" fontId="0" fillId="0" borderId="36" xfId="0" applyBorder="1"/>
    <xf numFmtId="0" fontId="0" fillId="0" borderId="19" xfId="0" applyBorder="1"/>
    <xf numFmtId="0" fontId="0" fillId="0" borderId="24" xfId="0" applyBorder="1"/>
    <xf numFmtId="0" fontId="0" fillId="0" borderId="1" xfId="0" applyFill="1" applyBorder="1"/>
    <xf numFmtId="0" fontId="1" fillId="2" borderId="11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1" fillId="0" borderId="37" xfId="0" applyFont="1" applyBorder="1"/>
    <xf numFmtId="0" fontId="1" fillId="0" borderId="30" xfId="0" applyFont="1" applyBorder="1"/>
    <xf numFmtId="0" fontId="1" fillId="0" borderId="31" xfId="0" applyFont="1" applyBorder="1"/>
    <xf numFmtId="0" fontId="0" fillId="0" borderId="3" xfId="0" applyBorder="1"/>
    <xf numFmtId="0" fontId="1" fillId="0" borderId="37" xfId="0" applyFont="1" applyBorder="1" applyAlignment="1"/>
    <xf numFmtId="0" fontId="1" fillId="0" borderId="30" xfId="0" applyFont="1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10" xfId="0" applyFill="1" applyBorder="1"/>
    <xf numFmtId="0" fontId="0" fillId="0" borderId="15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41" xfId="0" applyFill="1" applyBorder="1"/>
    <xf numFmtId="0" fontId="0" fillId="0" borderId="42" xfId="0" applyFill="1" applyBorder="1"/>
    <xf numFmtId="0" fontId="0" fillId="0" borderId="42" xfId="0" applyBorder="1"/>
    <xf numFmtId="0" fontId="0" fillId="0" borderId="24" xfId="0" applyFill="1" applyBorder="1"/>
    <xf numFmtId="0" fontId="0" fillId="0" borderId="22" xfId="0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Border="1" applyAlignment="1">
      <alignment horizontal="center" vertical="center"/>
    </xf>
    <xf numFmtId="0" fontId="0" fillId="0" borderId="43" xfId="0" applyFill="1" applyBorder="1"/>
    <xf numFmtId="0" fontId="0" fillId="0" borderId="14" xfId="0" applyFill="1" applyBorder="1"/>
    <xf numFmtId="0" fontId="0" fillId="0" borderId="16" xfId="0" applyFill="1" applyBorder="1"/>
    <xf numFmtId="0" fontId="0" fillId="0" borderId="19" xfId="0" applyFill="1" applyBorder="1"/>
    <xf numFmtId="0" fontId="0" fillId="0" borderId="0" xfId="0" applyBorder="1" applyAlignment="1">
      <alignment horizontal="center" vertical="center"/>
    </xf>
    <xf numFmtId="10" fontId="0" fillId="0" borderId="9" xfId="2" applyNumberFormat="1" applyFont="1" applyBorder="1" applyAlignment="1">
      <alignment horizontal="center" vertical="center"/>
    </xf>
    <xf numFmtId="10" fontId="0" fillId="0" borderId="9" xfId="2" applyNumberFormat="1" applyFont="1" applyBorder="1" applyAlignment="1">
      <alignment horizontal="center"/>
    </xf>
    <xf numFmtId="0" fontId="1" fillId="4" borderId="3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0" fontId="0" fillId="0" borderId="38" xfId="0" applyBorder="1"/>
    <xf numFmtId="0" fontId="0" fillId="0" borderId="39" xfId="0" applyBorder="1"/>
    <xf numFmtId="0" fontId="1" fillId="2" borderId="4" xfId="0" applyFont="1" applyFill="1" applyBorder="1" applyAlignment="1">
      <alignment horizontal="center"/>
    </xf>
    <xf numFmtId="9" fontId="0" fillId="0" borderId="9" xfId="2" applyFont="1" applyBorder="1"/>
    <xf numFmtId="0" fontId="1" fillId="0" borderId="1" xfId="0" applyFont="1" applyBorder="1"/>
    <xf numFmtId="9" fontId="0" fillId="0" borderId="4" xfId="2" applyFont="1" applyBorder="1"/>
    <xf numFmtId="0" fontId="1" fillId="0" borderId="3" xfId="0" applyFont="1" applyBorder="1"/>
    <xf numFmtId="10" fontId="0" fillId="0" borderId="4" xfId="2" applyNumberFormat="1" applyFont="1" applyBorder="1"/>
    <xf numFmtId="10" fontId="0" fillId="0" borderId="9" xfId="2" applyNumberFormat="1" applyFont="1" applyBorder="1"/>
    <xf numFmtId="0" fontId="1" fillId="4" borderId="6" xfId="0" applyFont="1" applyFill="1" applyBorder="1" applyAlignment="1">
      <alignment horizontal="center"/>
    </xf>
    <xf numFmtId="0" fontId="0" fillId="0" borderId="8" xfId="0" applyFill="1" applyBorder="1"/>
    <xf numFmtId="0" fontId="1" fillId="0" borderId="40" xfId="0" applyFont="1" applyBorder="1"/>
    <xf numFmtId="0" fontId="0" fillId="0" borderId="7" xfId="0" applyBorder="1"/>
    <xf numFmtId="0" fontId="0" fillId="0" borderId="26" xfId="0" applyBorder="1"/>
    <xf numFmtId="0" fontId="0" fillId="0" borderId="9" xfId="0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9" fontId="0" fillId="0" borderId="0" xfId="2" applyFont="1" applyBorder="1"/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ill="1" applyBorder="1"/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1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</a:t>
            </a:r>
            <a:r>
              <a:rPr lang="es-CO"/>
              <a:t> -</a:t>
            </a:r>
            <a:r>
              <a:rPr lang="es-CO" baseline="0"/>
              <a:t> Semana 1</a:t>
            </a:r>
            <a:endParaRPr lang="es-CO"/>
          </a:p>
        </c:rich>
      </c:tx>
      <c:layout>
        <c:manualLayout>
          <c:xMode val="edge"/>
          <c:yMode val="edge"/>
          <c:x val="0.1407754030746157"/>
          <c:y val="3.6655211912943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758-4CC4-9721-D3BD55CB9E0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758-4CC4-9721-D3BD55CB9E0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758-4CC4-9721-D3BD55CB9E0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758-4CC4-9721-D3BD55CB9E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DIAGNÓSTICO'!$I$4:$I$7</c:f>
              <c:strCache>
                <c:ptCount val="4"/>
                <c:pt idx="0">
                  <c:v>Cocina</c:v>
                </c:pt>
                <c:pt idx="1">
                  <c:v>Áreas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residuos DIAGNÓSTICO'!$J$4:$J$7</c:f>
              <c:numCache>
                <c:formatCode>General</c:formatCode>
                <c:ptCount val="4"/>
                <c:pt idx="0">
                  <c:v>84.899999999999991</c:v>
                </c:pt>
                <c:pt idx="1">
                  <c:v>21.22</c:v>
                </c:pt>
                <c:pt idx="2">
                  <c:v>15.72</c:v>
                </c:pt>
                <c:pt idx="3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0-443B-A5A0-28BD7B5E2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1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2C7-4F7D-BE2A-0974E61B80E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2C7-4F7D-BE2A-0974E61B80E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2C7-4F7D-BE2A-0974E61B80E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291-4404-8948-A630900F8F9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22C7-4F7D-BE2A-0974E61B80E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DIAGNÓSTICO'!$O$4:$O$8</c:f>
              <c:strCache>
                <c:ptCount val="5"/>
                <c:pt idx="0">
                  <c:v>Cascara naranja</c:v>
                </c:pt>
                <c:pt idx="1">
                  <c:v>Sobrante comida</c:v>
                </c:pt>
                <c:pt idx="2">
                  <c:v>Cascaras varias</c:v>
                </c:pt>
                <c:pt idx="3">
                  <c:v>Residuos varios</c:v>
                </c:pt>
                <c:pt idx="4">
                  <c:v>Reciclaje (papel, cartón, plástico, vidrio)</c:v>
                </c:pt>
              </c:strCache>
            </c:strRef>
          </c:cat>
          <c:val>
            <c:numRef>
              <c:f>'Pesaje residuos DIAGNÓSTICO'!$P$4:$P$8</c:f>
              <c:numCache>
                <c:formatCode>General</c:formatCode>
                <c:ptCount val="5"/>
                <c:pt idx="0">
                  <c:v>42.9</c:v>
                </c:pt>
                <c:pt idx="1">
                  <c:v>13.5</c:v>
                </c:pt>
                <c:pt idx="2">
                  <c:v>10</c:v>
                </c:pt>
                <c:pt idx="3">
                  <c:v>55.44</c:v>
                </c:pt>
                <c:pt idx="4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1-4404-8948-A630900F8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2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789-43EB-A880-2922C3A1E50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789-43EB-A880-2922C3A1E50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789-43EB-A880-2922C3A1E50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789-43EB-A880-2922C3A1E5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DIAGNÓSTICO'!$I$32:$I$35</c:f>
              <c:strCache>
                <c:ptCount val="4"/>
                <c:pt idx="0">
                  <c:v>Cocina</c:v>
                </c:pt>
                <c:pt idx="1">
                  <c:v>Áreas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residuos DIAGNÓSTICO'!$J$32:$J$35</c:f>
              <c:numCache>
                <c:formatCode>General</c:formatCode>
                <c:ptCount val="4"/>
                <c:pt idx="0">
                  <c:v>62.800000000000004</c:v>
                </c:pt>
                <c:pt idx="1">
                  <c:v>6.8</c:v>
                </c:pt>
                <c:pt idx="2">
                  <c:v>15.819999999999999</c:v>
                </c:pt>
                <c:pt idx="3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9A-4216-BC48-3F5206504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Tipos de residuos - Semana 2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48C-42BA-B9E6-07200FBF0B4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48C-42BA-B9E6-07200FBF0B4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48C-42BA-B9E6-07200FBF0B4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48C-42BA-B9E6-07200FBF0B4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C48C-42BA-B9E6-07200FBF0B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DIAGNÓSTICO'!$O$32:$O$36</c:f>
              <c:strCache>
                <c:ptCount val="5"/>
                <c:pt idx="0">
                  <c:v>Cascara naranja</c:v>
                </c:pt>
                <c:pt idx="1">
                  <c:v>Sobrante comida</c:v>
                </c:pt>
                <c:pt idx="2">
                  <c:v>Cascara varias</c:v>
                </c:pt>
                <c:pt idx="3">
                  <c:v>Residuos varios</c:v>
                </c:pt>
                <c:pt idx="4">
                  <c:v>Reciclaje (papel, cartón, plástico, vidrio)</c:v>
                </c:pt>
              </c:strCache>
            </c:strRef>
          </c:cat>
          <c:val>
            <c:numRef>
              <c:f>'Pesaje residuos DIAGNÓSTICO'!$P$32:$P$36</c:f>
              <c:numCache>
                <c:formatCode>General</c:formatCode>
                <c:ptCount val="5"/>
                <c:pt idx="0">
                  <c:v>18.5</c:v>
                </c:pt>
                <c:pt idx="1">
                  <c:v>12.3</c:v>
                </c:pt>
                <c:pt idx="2">
                  <c:v>25.6</c:v>
                </c:pt>
                <c:pt idx="3">
                  <c:v>29.02</c:v>
                </c:pt>
                <c:pt idx="4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CF-4643-8F4E-C9CB16747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448-4658-AEE4-D0A4145D216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448-4658-AEE4-D0A4145D216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448-4658-AEE4-D0A4145D216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448-4658-AEE4-D0A4145D21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DIAGNÓSTICO'!$I$60:$I$63</c:f>
              <c:strCache>
                <c:ptCount val="4"/>
                <c:pt idx="0">
                  <c:v>Cocina</c:v>
                </c:pt>
                <c:pt idx="1">
                  <c:v>Áreas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residuos DIAGNÓSTICO'!$J$60:$J$63</c:f>
              <c:numCache>
                <c:formatCode>General</c:formatCode>
                <c:ptCount val="4"/>
                <c:pt idx="0">
                  <c:v>86.649999999999991</c:v>
                </c:pt>
                <c:pt idx="1">
                  <c:v>20.82</c:v>
                </c:pt>
                <c:pt idx="2">
                  <c:v>17.89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B-424A-9664-C93FABF67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B6F-4350-AF60-68B34C86043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B6F-4350-AF60-68B34C86043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B6F-4350-AF60-68B34C86043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AB6F-4350-AF60-68B34C86043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AB6F-4350-AF60-68B34C8604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DIAGNÓSTICO'!$O$60:$O$64</c:f>
              <c:strCache>
                <c:ptCount val="5"/>
                <c:pt idx="0">
                  <c:v>Cascara naranja</c:v>
                </c:pt>
                <c:pt idx="1">
                  <c:v>Sobrante comida</c:v>
                </c:pt>
                <c:pt idx="2">
                  <c:v>Cáscaras varias</c:v>
                </c:pt>
                <c:pt idx="3">
                  <c:v>Residuos varios</c:v>
                </c:pt>
                <c:pt idx="4">
                  <c:v>Reciclaje (papel, cartón, plástico, vidrio)</c:v>
                </c:pt>
              </c:strCache>
            </c:strRef>
          </c:cat>
          <c:val>
            <c:numRef>
              <c:f>'Pesaje residuos DIAGNÓSTICO'!$P$60:$P$64</c:f>
              <c:numCache>
                <c:formatCode>General</c:formatCode>
                <c:ptCount val="5"/>
                <c:pt idx="0">
                  <c:v>40.499999999999993</c:v>
                </c:pt>
                <c:pt idx="1">
                  <c:v>29.849999999999998</c:v>
                </c:pt>
                <c:pt idx="2">
                  <c:v>16.3</c:v>
                </c:pt>
                <c:pt idx="3">
                  <c:v>38.71</c:v>
                </c:pt>
                <c:pt idx="4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9-41AC-B24D-2F2E1C1D1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2F0-46A8-9294-74382A9DE25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2F0-46A8-9294-74382A9DE25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F2F0-46A8-9294-74382A9DE25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F2F0-46A8-9294-74382A9DE2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DIAGNÓSTICO'!$I$89:$I$92</c:f>
              <c:strCache>
                <c:ptCount val="4"/>
                <c:pt idx="0">
                  <c:v>Cocina</c:v>
                </c:pt>
                <c:pt idx="1">
                  <c:v>Áreas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residuos DIAGNÓSTICO'!$J$89:$J$92</c:f>
              <c:numCache>
                <c:formatCode>General</c:formatCode>
                <c:ptCount val="4"/>
                <c:pt idx="0">
                  <c:v>77.100000000000009</c:v>
                </c:pt>
                <c:pt idx="1">
                  <c:v>13.4</c:v>
                </c:pt>
                <c:pt idx="2">
                  <c:v>8.67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1-49AA-BF8C-103A3DEF3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 -</a:t>
            </a:r>
            <a:r>
              <a:rPr lang="es-CO" baseline="0"/>
              <a:t> Semana 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023-4048-81C7-C2FA14A0911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023-4048-81C7-C2FA14A0911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023-4048-81C7-C2FA14A0911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4023-4048-81C7-C2FA14A0911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4023-4048-81C7-C2FA14A091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DIAGNÓSTICO'!$O$89:$O$93</c:f>
              <c:strCache>
                <c:ptCount val="5"/>
                <c:pt idx="0">
                  <c:v>Cascara naranja</c:v>
                </c:pt>
                <c:pt idx="1">
                  <c:v>Sobrante comida</c:v>
                </c:pt>
                <c:pt idx="2">
                  <c:v>Cáscaras varias</c:v>
                </c:pt>
                <c:pt idx="3">
                  <c:v>Residuos varios</c:v>
                </c:pt>
                <c:pt idx="4">
                  <c:v>Reciclaje (papel, cartón, plástico, vidrio)</c:v>
                </c:pt>
              </c:strCache>
            </c:strRef>
          </c:cat>
          <c:val>
            <c:numRef>
              <c:f>'Pesaje residuos DIAGNÓSTICO'!$P$89:$P$93</c:f>
              <c:numCache>
                <c:formatCode>General</c:formatCode>
                <c:ptCount val="5"/>
                <c:pt idx="0">
                  <c:v>37.200000000000003</c:v>
                </c:pt>
                <c:pt idx="1">
                  <c:v>29.9</c:v>
                </c:pt>
                <c:pt idx="2">
                  <c:v>10</c:v>
                </c:pt>
                <c:pt idx="3">
                  <c:v>22.07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6-4B7C-A1D3-B2AD40D0F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5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18D-40E1-ADAE-17182B7291D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18D-40E1-ADAE-17182B7291D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018D-40E1-ADAE-17182B7291D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018D-40E1-ADAE-17182B729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DIAGNÓSTICO'!$I$114:$I$117</c:f>
              <c:strCache>
                <c:ptCount val="4"/>
                <c:pt idx="0">
                  <c:v>Cocina</c:v>
                </c:pt>
                <c:pt idx="1">
                  <c:v>Áreas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residuos DIAGNÓSTICO'!$J$114:$J$117</c:f>
              <c:numCache>
                <c:formatCode>General</c:formatCode>
                <c:ptCount val="4"/>
                <c:pt idx="0">
                  <c:v>83.600000000000009</c:v>
                </c:pt>
                <c:pt idx="1">
                  <c:v>11.4</c:v>
                </c:pt>
                <c:pt idx="2">
                  <c:v>12.3</c:v>
                </c:pt>
                <c:pt idx="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4B-41D8-90FF-14A846991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 -</a:t>
            </a:r>
            <a:r>
              <a:rPr lang="es-CO" baseline="0"/>
              <a:t> Semana 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9722222222222225E-2"/>
          <c:y val="0.17500692621755615"/>
          <c:w val="0.88611111111111107"/>
          <c:h val="0.4713039515893846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3F2-49DC-BC93-004E75FA47F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3F2-49DC-BC93-004E75FA47F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3F2-49DC-BC93-004E75FA47F0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3F2-49DC-BC93-004E75FA47F0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3F2-49DC-BC93-004E75FA47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DIAGNÓSTICO'!$O$114:$O$118</c:f>
              <c:strCache>
                <c:ptCount val="5"/>
                <c:pt idx="0">
                  <c:v>Cascara naranja</c:v>
                </c:pt>
                <c:pt idx="1">
                  <c:v>Sobrante comida</c:v>
                </c:pt>
                <c:pt idx="2">
                  <c:v>Cascaras varias</c:v>
                </c:pt>
                <c:pt idx="3">
                  <c:v>Residuos varios</c:v>
                </c:pt>
                <c:pt idx="4">
                  <c:v>Reciclaje (papel, cartón, plástico, vidrio)</c:v>
                </c:pt>
              </c:strCache>
            </c:strRef>
          </c:cat>
          <c:val>
            <c:numRef>
              <c:f>'Pesaje residuos DIAGNÓSTICO'!$P$114:$P$118</c:f>
              <c:numCache>
                <c:formatCode>General</c:formatCode>
                <c:ptCount val="5"/>
                <c:pt idx="0">
                  <c:v>33.700000000000003</c:v>
                </c:pt>
                <c:pt idx="1">
                  <c:v>28.2</c:v>
                </c:pt>
                <c:pt idx="2">
                  <c:v>21.7</c:v>
                </c:pt>
                <c:pt idx="3">
                  <c:v>23.7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E-4FC8-AFBA-24D6913BA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1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3C2-4F07-997E-7871770E363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3C2-4F07-997E-7871770E36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residuos DIAGNÓSTICO'!$T$4:$T$5</c:f>
              <c:strCache>
                <c:ptCount val="2"/>
                <c:pt idx="0">
                  <c:v>Relleno sanitario</c:v>
                </c:pt>
                <c:pt idx="1">
                  <c:v>Reciclaje</c:v>
                </c:pt>
              </c:strCache>
            </c:strRef>
          </c:cat>
          <c:val>
            <c:numRef>
              <c:f>'Pesaje residuos DIAGNÓSTICO'!$U$4:$U$5</c:f>
              <c:numCache>
                <c:formatCode>General</c:formatCode>
                <c:ptCount val="2"/>
                <c:pt idx="0">
                  <c:v>121.83999999999999</c:v>
                </c:pt>
                <c:pt idx="1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25-4DDC-8796-9F8C6B4E2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9FB-439F-B00A-C532D042187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9FB-439F-B00A-C532D04218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DIAGNÓSTICO'!$T$32:$T$33</c:f>
              <c:strCache>
                <c:ptCount val="2"/>
                <c:pt idx="0">
                  <c:v>Relleno sanitario</c:v>
                </c:pt>
                <c:pt idx="1">
                  <c:v>Reciclaje</c:v>
                </c:pt>
              </c:strCache>
            </c:strRef>
          </c:cat>
          <c:val>
            <c:numRef>
              <c:f>'Pesaje residuos DIAGNÓSTICO'!$U$32:$U$33</c:f>
              <c:numCache>
                <c:formatCode>General</c:formatCode>
                <c:ptCount val="2"/>
                <c:pt idx="0">
                  <c:v>85.42</c:v>
                </c:pt>
                <c:pt idx="1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C-4330-A117-438707CE9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2A1-478C-94D4-2D870B18139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A2A1-478C-94D4-2D870B1813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DIAGNÓSTICO'!$T$60:$T$61</c:f>
              <c:strCache>
                <c:ptCount val="2"/>
                <c:pt idx="0">
                  <c:v>Relleno sanitario</c:v>
                </c:pt>
                <c:pt idx="1">
                  <c:v>Reciclaje</c:v>
                </c:pt>
              </c:strCache>
            </c:strRef>
          </c:cat>
          <c:val>
            <c:numRef>
              <c:f>'Pesaje residuos DIAGNÓSTICO'!$U$60:$U$61</c:f>
              <c:numCache>
                <c:formatCode>General</c:formatCode>
                <c:ptCount val="2"/>
                <c:pt idx="0">
                  <c:v>125.36</c:v>
                </c:pt>
                <c:pt idx="1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1-478C-94D4-2D870B181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87A-46EE-B807-04124F64725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87A-46EE-B807-04124F6472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DIAGNÓSTICO'!$T$89:$T$90</c:f>
              <c:strCache>
                <c:ptCount val="2"/>
                <c:pt idx="0">
                  <c:v>Relleno sanitario</c:v>
                </c:pt>
                <c:pt idx="1">
                  <c:v>Reciclaje</c:v>
                </c:pt>
              </c:strCache>
            </c:strRef>
          </c:cat>
          <c:val>
            <c:numRef>
              <c:f>'Pesaje residuos DIAGNÓSTICO'!$U$89:$U$90</c:f>
              <c:numCache>
                <c:formatCode>General</c:formatCode>
                <c:ptCount val="2"/>
                <c:pt idx="0">
                  <c:v>99.170000000000016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1-494B-8F56-470142D28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 final de residuos - Semana 5</a:t>
            </a:r>
          </a:p>
        </c:rich>
      </c:tx>
      <c:layout>
        <c:manualLayout>
          <c:xMode val="edge"/>
          <c:yMode val="edge"/>
          <c:x val="0.17478455818022748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0833333333333331E-2"/>
          <c:y val="0.29225247885680955"/>
          <c:w val="0.85"/>
          <c:h val="0.5089435695538058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91F-4471-8A3D-74D999F3366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91F-4471-8A3D-74D999F336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residuos DIAGNÓSTICO'!$T$114:$T$115</c:f>
              <c:strCache>
                <c:ptCount val="2"/>
                <c:pt idx="0">
                  <c:v>Relleno sanitario</c:v>
                </c:pt>
                <c:pt idx="1">
                  <c:v>Reciclaje</c:v>
                </c:pt>
              </c:strCache>
            </c:strRef>
          </c:cat>
          <c:val>
            <c:numRef>
              <c:f>'Pesaje residuos DIAGNÓSTICO'!$U$114:$U$115</c:f>
              <c:numCache>
                <c:formatCode>General</c:formatCode>
                <c:ptCount val="2"/>
                <c:pt idx="0">
                  <c:v>107.30000000000001</c:v>
                </c:pt>
                <c:pt idx="1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A6-4F51-A8EB-3AEA747B1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1</a:t>
            </a:r>
            <a:endParaRPr lang="es-CO"/>
          </a:p>
        </c:rich>
      </c:tx>
      <c:layout>
        <c:manualLayout>
          <c:xMode val="edge"/>
          <c:yMode val="edge"/>
          <c:x val="0.15248881334767078"/>
          <c:y val="2.7681660899653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ACA-49E0-B111-CBB717FB1AC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ACA-49E0-B111-CBB717FB1AC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ACA-49E0-B111-CBB717FB1AC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BACA-49E0-B111-CBB717FB1A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IMPLEMENTAC.'!$I$6:$I$9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IMPLEMENTAC.'!$J$6:$J$9</c:f>
              <c:numCache>
                <c:formatCode>General</c:formatCode>
                <c:ptCount val="4"/>
                <c:pt idx="0">
                  <c:v>71.3</c:v>
                </c:pt>
                <c:pt idx="1">
                  <c:v>11.6</c:v>
                </c:pt>
                <c:pt idx="2">
                  <c:v>10.3</c:v>
                </c:pt>
                <c:pt idx="3">
                  <c:v>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1-44FD-B7E0-0B1A46CA7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1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392-462A-9421-026AA46572C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392-462A-9421-026AA46572C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F392-462A-9421-026AA46572C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F392-462A-9421-026AA46572C9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F392-462A-9421-026AA46572C9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F392-462A-9421-026AA46572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IMPLEMENTAC.'!$N$6:$N$11</c:f>
              <c:strCache>
                <c:ptCount val="6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Papel</c:v>
                </c:pt>
              </c:strCache>
            </c:strRef>
          </c:cat>
          <c:val>
            <c:numRef>
              <c:f>'Pesaje de residuos IMPLEMENTAC.'!$O$6:$O$11</c:f>
              <c:numCache>
                <c:formatCode>General</c:formatCode>
                <c:ptCount val="6"/>
                <c:pt idx="0">
                  <c:v>41.5</c:v>
                </c:pt>
                <c:pt idx="1">
                  <c:v>11.8</c:v>
                </c:pt>
                <c:pt idx="2">
                  <c:v>11</c:v>
                </c:pt>
                <c:pt idx="3">
                  <c:v>28.900000000000002</c:v>
                </c:pt>
                <c:pt idx="4">
                  <c:v>5.9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96-4B5E-A83C-31E0ACE92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1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258-4905-909E-32CAD716145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258-4905-909E-32CAD716145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258-4905-909E-32CAD71614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IMPLEMENTAC.'!$T$6:$T$8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IMPLEMENTAC.'!$U$6:$U$8</c:f>
              <c:numCache>
                <c:formatCode>General</c:formatCode>
                <c:ptCount val="3"/>
                <c:pt idx="0">
                  <c:v>82.200000000000017</c:v>
                </c:pt>
                <c:pt idx="1">
                  <c:v>11</c:v>
                </c:pt>
                <c:pt idx="2">
                  <c:v>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4-48C0-BFB7-7A6240495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2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2F7-4BB2-84F6-E6E9C480792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2F7-4BB2-84F6-E6E9C480792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2F7-4BB2-84F6-E6E9C480792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B2F7-4BB2-84F6-E6E9C480792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IMPLEMENTAC.'!$I$35:$I$38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IMPLEMENTAC.'!$J$35:$J$38</c:f>
              <c:numCache>
                <c:formatCode>General</c:formatCode>
                <c:ptCount val="4"/>
                <c:pt idx="0">
                  <c:v>69.900000000000006</c:v>
                </c:pt>
                <c:pt idx="1">
                  <c:v>33.92</c:v>
                </c:pt>
                <c:pt idx="2">
                  <c:v>5.62</c:v>
                </c:pt>
                <c:pt idx="3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7-4B5F-A4FD-B28E08799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20D-4CAF-B833-09C04AD4305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20D-4CAF-B833-09C04AD4305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20D-4CAF-B833-09C04AD4305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20D-4CAF-B833-09C04AD4305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C20D-4CAF-B833-09C04AD4305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C20D-4CAF-B833-09C04AD430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IMPLEMENTAC.'!$N$35:$N$40</c:f>
              <c:strCache>
                <c:ptCount val="6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</c:strCache>
            </c:strRef>
          </c:cat>
          <c:val>
            <c:numRef>
              <c:f>'Pesaje de residuos IMPLEMENTAC.'!$O$35:$O$40</c:f>
              <c:numCache>
                <c:formatCode>General</c:formatCode>
                <c:ptCount val="6"/>
                <c:pt idx="0">
                  <c:v>52.1</c:v>
                </c:pt>
                <c:pt idx="1">
                  <c:v>5.3</c:v>
                </c:pt>
                <c:pt idx="2">
                  <c:v>12.5</c:v>
                </c:pt>
                <c:pt idx="3">
                  <c:v>39.54</c:v>
                </c:pt>
                <c:pt idx="4">
                  <c:v>10.32</c:v>
                </c:pt>
                <c:pt idx="5">
                  <c:v>5.1800000000000006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10-48B1-AF41-CC9A8DF78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 final de residuos - Semana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A56-4BF9-85AA-3D4E0C631B3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A56-4BF9-85AA-3D4E0C631B3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0A56-4BF9-85AA-3D4E0C631B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IMPLEMENTAC.'!$T$35:$T$37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IMPLEMENTAC.'!$U$35:$U$37</c:f>
              <c:numCache>
                <c:formatCode>General</c:formatCode>
                <c:ptCount val="3"/>
                <c:pt idx="0">
                  <c:v>96.94</c:v>
                </c:pt>
                <c:pt idx="1">
                  <c:v>12.5</c:v>
                </c:pt>
                <c:pt idx="2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F6-4DE4-A21C-96286F463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 de residuos -</a:t>
            </a:r>
            <a:r>
              <a:rPr lang="es-CO" baseline="0"/>
              <a:t> Semana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D5E-461D-B54C-B087017F869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D5E-461D-B54C-B087017F869E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D5E-461D-B54C-B087017F869E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D5E-461D-B54C-B087017F86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IMPLEMENTAC.'!$I$67:$I$70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IMPLEMENTAC.'!$J$67:$J$70</c:f>
              <c:numCache>
                <c:formatCode>General</c:formatCode>
                <c:ptCount val="4"/>
                <c:pt idx="0">
                  <c:v>80.2</c:v>
                </c:pt>
                <c:pt idx="1">
                  <c:v>27.6</c:v>
                </c:pt>
                <c:pt idx="2">
                  <c:v>5.4</c:v>
                </c:pt>
                <c:pt idx="3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C-42DC-84A6-B038BB901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B12-4A68-9CB6-FFA7DE3C13C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B12-4A68-9CB6-FFA7DE3C13C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B12-4A68-9CB6-FFA7DE3C13C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B12-4A68-9CB6-FFA7DE3C13C7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EB12-4A68-9CB6-FFA7DE3C13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IMPLEMENTAC.'!$N$67:$N$71</c:f>
              <c:strCache>
                <c:ptCount val="5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</c:strCache>
            </c:strRef>
          </c:cat>
          <c:val>
            <c:numRef>
              <c:f>'Pesaje de residuos IMPLEMENTAC.'!$O$67:$O$71</c:f>
              <c:numCache>
                <c:formatCode>General</c:formatCode>
                <c:ptCount val="5"/>
                <c:pt idx="0">
                  <c:v>63.7</c:v>
                </c:pt>
                <c:pt idx="1">
                  <c:v>4</c:v>
                </c:pt>
                <c:pt idx="2">
                  <c:v>12.5</c:v>
                </c:pt>
                <c:pt idx="3">
                  <c:v>33</c:v>
                </c:pt>
                <c:pt idx="4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9-4F8C-A35C-A6618C679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de residuos - Semana 3</a:t>
            </a:r>
            <a:endParaRPr lang="es-CO"/>
          </a:p>
        </c:rich>
      </c:tx>
      <c:layout>
        <c:manualLayout>
          <c:xMode val="edge"/>
          <c:yMode val="edge"/>
          <c:x val="0.1893888888888889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952-41B6-9F20-18B625F406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952-41B6-9F20-18B625F406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952-41B6-9F20-18B625F406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IMPLEMENTAC.'!$T$67:$T$69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IMPLEMENTAC.'!$U$67:$U$69</c:f>
              <c:numCache>
                <c:formatCode>General</c:formatCode>
                <c:ptCount val="3"/>
                <c:pt idx="0">
                  <c:v>100.70000000000002</c:v>
                </c:pt>
                <c:pt idx="1">
                  <c:v>12.5</c:v>
                </c:pt>
                <c:pt idx="2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311-94D2-C8F47AB2C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 de residuos -</a:t>
            </a:r>
            <a:r>
              <a:rPr lang="es-CO" baseline="0"/>
              <a:t> Semana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E66-46E3-93B6-60C953D6BC9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E66-46E3-93B6-60C953D6BC9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E66-46E3-93B6-60C953D6BC90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E66-46E3-93B6-60C953D6BC9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IMPLEMENTAC.'!$I$95:$I$98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IMPLEMENTAC.'!$J$95:$J$98</c:f>
              <c:numCache>
                <c:formatCode>General</c:formatCode>
                <c:ptCount val="4"/>
                <c:pt idx="0">
                  <c:v>76.02000000000001</c:v>
                </c:pt>
                <c:pt idx="1">
                  <c:v>13.299999999999999</c:v>
                </c:pt>
                <c:pt idx="2">
                  <c:v>9.74</c:v>
                </c:pt>
                <c:pt idx="3">
                  <c:v>7.82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C-47D5-95DE-809640D7C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- Semana 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E18-4E5F-B690-B3DA731B5D7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E18-4E5F-B690-B3DA731B5D7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E18-4E5F-B690-B3DA731B5D7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E18-4E5F-B690-B3DA731B5D75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E18-4E5F-B690-B3DA731B5D75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E18-4E5F-B690-B3DA731B5D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IMPLEMENTAC.'!$N$95:$N$100</c:f>
              <c:strCache>
                <c:ptCount val="6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</c:strCache>
            </c:strRef>
          </c:cat>
          <c:val>
            <c:numRef>
              <c:f>'Pesaje de residuos IMPLEMENTAC.'!$O$95:$O$100</c:f>
              <c:numCache>
                <c:formatCode>General</c:formatCode>
                <c:ptCount val="6"/>
                <c:pt idx="0">
                  <c:v>42</c:v>
                </c:pt>
                <c:pt idx="1">
                  <c:v>7.2</c:v>
                </c:pt>
                <c:pt idx="2">
                  <c:v>13.62</c:v>
                </c:pt>
                <c:pt idx="3">
                  <c:v>36.24</c:v>
                </c:pt>
                <c:pt idx="4">
                  <c:v>4.32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08-4DA8-937C-1D32D7134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 final de residuos</a:t>
            </a:r>
            <a:r>
              <a:rPr lang="es-CO" baseline="0"/>
              <a:t> - Semana 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F1A-46AA-8BA2-DCC3B3D624B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F1A-46AA-8BA2-DCC3B3D624B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F1A-46AA-8BA2-DCC3B3D624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IMPLEMENTAC.'!$T$95:$T$97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IMPLEMENTAC.'!$U$95:$U$97</c:f>
              <c:numCache>
                <c:formatCode>General</c:formatCode>
                <c:ptCount val="3"/>
                <c:pt idx="0">
                  <c:v>85.44</c:v>
                </c:pt>
                <c:pt idx="1">
                  <c:v>13.62</c:v>
                </c:pt>
                <c:pt idx="2">
                  <c:v>7.82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F-4C9C-9825-CC639054E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5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1C8-43E4-A2C1-350B45EED74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1C8-43E4-A2C1-350B45EED74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1C8-43E4-A2C1-350B45EED74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1C8-43E4-A2C1-350B45EED7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IMPLEMENTAC.'!$I$124:$I$127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IMPLEMENTAC.'!$J$124:$J$127</c:f>
              <c:numCache>
                <c:formatCode>General</c:formatCode>
                <c:ptCount val="4"/>
                <c:pt idx="0">
                  <c:v>72.2</c:v>
                </c:pt>
                <c:pt idx="1">
                  <c:v>11.299999999999999</c:v>
                </c:pt>
                <c:pt idx="2">
                  <c:v>12.95</c:v>
                </c:pt>
                <c:pt idx="3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C-402E-AB31-D5B88154C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</a:t>
            </a:r>
            <a:r>
              <a:rPr lang="es-CO" baseline="0"/>
              <a:t> </a:t>
            </a:r>
            <a:r>
              <a:rPr lang="es-CO"/>
              <a:t>- Semana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107-4A24-A478-5D9048C8659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107-4A24-A478-5D9048C8659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107-4A24-A478-5D9048C8659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107-4A24-A478-5D9048C8659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D107-4A24-A478-5D9048C86593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107-4A24-A478-5D9048C865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IMPLEMENTAC.'!$N$124:$N$129</c:f>
              <c:strCache>
                <c:ptCount val="6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</c:strCache>
            </c:strRef>
          </c:cat>
          <c:val>
            <c:numRef>
              <c:f>'Pesaje de residuos IMPLEMENTAC.'!$O$124:$O$129</c:f>
              <c:numCache>
                <c:formatCode>General</c:formatCode>
                <c:ptCount val="6"/>
                <c:pt idx="0">
                  <c:v>37.299999999999997</c:v>
                </c:pt>
                <c:pt idx="1">
                  <c:v>8.1999999999999993</c:v>
                </c:pt>
                <c:pt idx="2">
                  <c:v>14.2</c:v>
                </c:pt>
                <c:pt idx="3">
                  <c:v>36.75</c:v>
                </c:pt>
                <c:pt idx="4">
                  <c:v>6.8</c:v>
                </c:pt>
                <c:pt idx="5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6-4D6C-965F-72F59750F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- Semana 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6EA-48A2-9798-1A0B9CCFF1B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6EA-48A2-9798-1A0B9CCFF1B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F6EA-48A2-9798-1A0B9CCFF1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IMPLEMENTAC.'!$T$124:$T$126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IMPLEMENTAC.'!$U$124:$U$126</c:f>
              <c:numCache>
                <c:formatCode>General</c:formatCode>
                <c:ptCount val="3"/>
                <c:pt idx="0">
                  <c:v>82.25</c:v>
                </c:pt>
                <c:pt idx="1">
                  <c:v>14.2</c:v>
                </c:pt>
                <c:pt idx="2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B-46D0-8B60-24BAAF0EC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6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199-4606-AFA6-1AE469678EC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199-4606-AFA6-1AE469678EC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199-4606-AFA6-1AE469678EC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4199-4606-AFA6-1AE469678E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IMPLEMENTAC.'!$I$154:$I$157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IMPLEMENTAC.'!$J$154:$J$157</c:f>
              <c:numCache>
                <c:formatCode>General</c:formatCode>
                <c:ptCount val="4"/>
                <c:pt idx="0">
                  <c:v>80.56</c:v>
                </c:pt>
                <c:pt idx="1">
                  <c:v>12.34</c:v>
                </c:pt>
                <c:pt idx="2">
                  <c:v>13.74</c:v>
                </c:pt>
                <c:pt idx="3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4-490F-9F10-8604B3FE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 - Semana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3DB-4201-8A52-5505AF837A8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3DB-4201-8A52-5505AF837A8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3DB-4201-8A52-5505AF837A8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A3DB-4201-8A52-5505AF837A8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A3DB-4201-8A52-5505AF837A8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A3DB-4201-8A52-5505AF837A8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A3DB-4201-8A52-5505AF837A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IMPLEMENTAC.'!$N$154:$N$160</c:f>
              <c:strCache>
                <c:ptCount val="7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  <c:pt idx="6">
                  <c:v>Papel</c:v>
                </c:pt>
              </c:strCache>
            </c:strRef>
          </c:cat>
          <c:val>
            <c:numRef>
              <c:f>'Pesaje de residuos IMPLEMENTAC.'!$O$154:$O$160</c:f>
              <c:numCache>
                <c:formatCode>General</c:formatCode>
                <c:ptCount val="7"/>
                <c:pt idx="0">
                  <c:v>57.960000000000008</c:v>
                </c:pt>
                <c:pt idx="1">
                  <c:v>12.5</c:v>
                </c:pt>
                <c:pt idx="2">
                  <c:v>10.1</c:v>
                </c:pt>
                <c:pt idx="3">
                  <c:v>26.08</c:v>
                </c:pt>
                <c:pt idx="4">
                  <c:v>3.5</c:v>
                </c:pt>
                <c:pt idx="5">
                  <c:v>2.2999999999999998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F1-4F63-A342-456527B12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Disposición final - Semana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578-4D79-B69A-7985170CB15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578-4D79-B69A-7985170CB15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578-4D79-B69A-7985170CB1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IMPLEMENTAC.'!$T$154:$T$156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IMPLEMENTAC.'!$U$154:$U$156</c:f>
              <c:numCache>
                <c:formatCode>General</c:formatCode>
                <c:ptCount val="3"/>
                <c:pt idx="0">
                  <c:v>96.539999999999992</c:v>
                </c:pt>
                <c:pt idx="1">
                  <c:v>10.1</c:v>
                </c:pt>
                <c:pt idx="2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4B-4445-B479-4EA4EB216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 de residuos - Semana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586-444C-817A-242CCF0D448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586-444C-817A-242CCF0D448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586-444C-817A-242CCF0D448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1586-444C-817A-242CCF0D44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IMPLEMENTAC.'!$I$183:$I$186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IMPLEMENTAC.'!$J$183:$J$186</c:f>
              <c:numCache>
                <c:formatCode>General</c:formatCode>
                <c:ptCount val="4"/>
                <c:pt idx="0">
                  <c:v>87.100000000000009</c:v>
                </c:pt>
                <c:pt idx="1">
                  <c:v>10.7</c:v>
                </c:pt>
                <c:pt idx="2">
                  <c:v>10</c:v>
                </c:pt>
                <c:pt idx="3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6-4C02-94E8-0A67799A5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 - Semana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8DA-41E6-B199-3ED68770F82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8DA-41E6-B199-3ED68770F82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8DA-41E6-B199-3ED68770F82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8DA-41E6-B199-3ED68770F82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D8DA-41E6-B199-3ED68770F82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8DA-41E6-B199-3ED68770F82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D8DA-41E6-B199-3ED68770F8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IMPLEMENTAC.'!$N$183:$N$189</c:f>
              <c:strCache>
                <c:ptCount val="7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  <c:pt idx="6">
                  <c:v>Papel</c:v>
                </c:pt>
              </c:strCache>
            </c:strRef>
          </c:cat>
          <c:val>
            <c:numRef>
              <c:f>'Pesaje de residuos IMPLEMENTAC.'!$O$183:$O$189</c:f>
              <c:numCache>
                <c:formatCode>General</c:formatCode>
                <c:ptCount val="7"/>
                <c:pt idx="0">
                  <c:v>44.2</c:v>
                </c:pt>
                <c:pt idx="1">
                  <c:v>27.1</c:v>
                </c:pt>
                <c:pt idx="2">
                  <c:v>15.8</c:v>
                </c:pt>
                <c:pt idx="3">
                  <c:v>20.7</c:v>
                </c:pt>
                <c:pt idx="4">
                  <c:v>2.2999999999999998</c:v>
                </c:pt>
                <c:pt idx="5">
                  <c:v>4.5</c:v>
                </c:pt>
                <c:pt idx="6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D-4F5B-B095-32D6E0513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 final - Semana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AF9-43AC-B8E0-13CFA2B0FBB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AF9-43AC-B8E0-13CFA2B0FBB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AF9-43AC-B8E0-13CFA2B0FB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IMPLEMENTAC.'!$T$183:$T$185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IMPLEMENTAC.'!$U$183:$U$185</c:f>
              <c:numCache>
                <c:formatCode>General</c:formatCode>
                <c:ptCount val="3"/>
                <c:pt idx="0">
                  <c:v>92</c:v>
                </c:pt>
                <c:pt idx="1">
                  <c:v>15.8</c:v>
                </c:pt>
                <c:pt idx="2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6C-471C-A816-0636AFA4F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- Semana 8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ED1-4D2D-A4C2-A90918AC8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ED1-4D2D-A4C2-A90918AC8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5ED1-4D2D-A4C2-A90918AC8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5ED1-4D2D-A4C2-A90918AC81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'Pesaje de residuos IMPLEMENTAC.'!$I$212:$I$215</c:f>
              <c:strCache>
                <c:ptCount val="4"/>
                <c:pt idx="0">
                  <c:v>Cocina</c:v>
                </c:pt>
                <c:pt idx="1">
                  <c:v>Areas comunes y baños</c:v>
                </c:pt>
                <c:pt idx="2">
                  <c:v>Salones</c:v>
                </c:pt>
                <c:pt idx="3">
                  <c:v>Reciclaje</c:v>
                </c:pt>
              </c:strCache>
            </c:strRef>
          </c:cat>
          <c:val>
            <c:numRef>
              <c:f>'Pesaje de residuos IMPLEMENTAC.'!$J$212:$J$215</c:f>
              <c:numCache>
                <c:formatCode>General</c:formatCode>
                <c:ptCount val="4"/>
                <c:pt idx="0">
                  <c:v>121.3</c:v>
                </c:pt>
                <c:pt idx="1">
                  <c:v>12.14</c:v>
                </c:pt>
                <c:pt idx="2">
                  <c:v>9.2800000000000011</c:v>
                </c:pt>
                <c:pt idx="3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C-43AD-8C63-26E4BA02C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residuos - Semana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389-472D-B9BF-76DFBB2C6D4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389-472D-B9BF-76DFBB2C6D4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F389-472D-B9BF-76DFBB2C6D4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F389-472D-B9BF-76DFBB2C6D47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F389-472D-B9BF-76DFBB2C6D47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F389-472D-B9BF-76DFBB2C6D47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F389-472D-B9BF-76DFBB2C6D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IMPLEMENTAC.'!$N$212:$N$218</c:f>
              <c:strCache>
                <c:ptCount val="7"/>
                <c:pt idx="0">
                  <c:v>Cáscaras de naranja</c:v>
                </c:pt>
                <c:pt idx="1">
                  <c:v>Sobrante de comida</c:v>
                </c:pt>
                <c:pt idx="2">
                  <c:v>Cáscaras para compostaje</c:v>
                </c:pt>
                <c:pt idx="3">
                  <c:v>Residuos varios </c:v>
                </c:pt>
                <c:pt idx="4">
                  <c:v>Plástico</c:v>
                </c:pt>
                <c:pt idx="5">
                  <c:v>Vidrio</c:v>
                </c:pt>
                <c:pt idx="6">
                  <c:v>Papel</c:v>
                </c:pt>
              </c:strCache>
            </c:strRef>
          </c:cat>
          <c:val>
            <c:numRef>
              <c:f>'Pesaje de residuos IMPLEMENTAC.'!$O$212:$O$218</c:f>
              <c:numCache>
                <c:formatCode>General</c:formatCode>
                <c:ptCount val="7"/>
                <c:pt idx="0">
                  <c:v>61.2</c:v>
                </c:pt>
                <c:pt idx="1">
                  <c:v>20</c:v>
                </c:pt>
                <c:pt idx="2">
                  <c:v>36.5</c:v>
                </c:pt>
                <c:pt idx="3">
                  <c:v>25.020000000000003</c:v>
                </c:pt>
                <c:pt idx="4">
                  <c:v>3.5</c:v>
                </c:pt>
                <c:pt idx="5">
                  <c:v>2.2999999999999998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8-4F5B-9D4A-3EC5F66D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Disposición final - Semana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3FE-485D-8ECD-47164207C7F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3FE-485D-8ECD-47164207C7F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3FE-485D-8ECD-47164207C7F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'Pesaje de residuos IMPLEMENTAC.'!$T$212:$T$214</c:f>
              <c:strCache>
                <c:ptCount val="3"/>
                <c:pt idx="0">
                  <c:v>Relleno sanitario</c:v>
                </c:pt>
                <c:pt idx="1">
                  <c:v>Compostaje</c:v>
                </c:pt>
                <c:pt idx="2">
                  <c:v>Reciclaje</c:v>
                </c:pt>
              </c:strCache>
            </c:strRef>
          </c:cat>
          <c:val>
            <c:numRef>
              <c:f>'Pesaje de residuos IMPLEMENTAC.'!$U$212:$U$214</c:f>
              <c:numCache>
                <c:formatCode>General</c:formatCode>
                <c:ptCount val="3"/>
                <c:pt idx="0">
                  <c:v>106.22</c:v>
                </c:pt>
                <c:pt idx="1">
                  <c:v>36.5</c:v>
                </c:pt>
                <c:pt idx="2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F-4E77-8D58-08F4159A0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Origen de</a:t>
            </a:r>
            <a:r>
              <a:rPr lang="es-CO" baseline="0"/>
              <a:t> residuos diagnóstico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Consolidado!$B$14</c:f>
              <c:strCache>
                <c:ptCount val="1"/>
                <c:pt idx="0">
                  <c:v>Cocina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Consolidado!$C$13:$G$13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Consolidado!$C$14:$G$14</c:f>
              <c:numCache>
                <c:formatCode>General</c:formatCode>
                <c:ptCount val="5"/>
                <c:pt idx="0">
                  <c:v>84.9</c:v>
                </c:pt>
                <c:pt idx="1">
                  <c:v>62.8</c:v>
                </c:pt>
                <c:pt idx="2">
                  <c:v>86.649999999999991</c:v>
                </c:pt>
                <c:pt idx="3">
                  <c:v>77.100000000000009</c:v>
                </c:pt>
                <c:pt idx="4">
                  <c:v>83.600000000000009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B-482A-B6AB-50284683FEAB}"/>
            </c:ext>
          </c:extLst>
        </c:ser>
        <c:ser>
          <c:idx val="1"/>
          <c:order val="1"/>
          <c:tx>
            <c:strRef>
              <c:f>Consolidado!$B$15</c:f>
              <c:strCache>
                <c:ptCount val="1"/>
                <c:pt idx="0">
                  <c:v>Áreas comunes y baños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Consolidado!$C$13:$G$13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Consolidado!$C$15:$G$15</c:f>
              <c:numCache>
                <c:formatCode>General</c:formatCode>
                <c:ptCount val="5"/>
                <c:pt idx="0">
                  <c:v>21.22</c:v>
                </c:pt>
                <c:pt idx="1">
                  <c:v>6.8</c:v>
                </c:pt>
                <c:pt idx="2">
                  <c:v>20.82</c:v>
                </c:pt>
                <c:pt idx="3">
                  <c:v>13.4</c:v>
                </c:pt>
                <c:pt idx="4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B-482A-B6AB-50284683FEAB}"/>
            </c:ext>
          </c:extLst>
        </c:ser>
        <c:ser>
          <c:idx val="2"/>
          <c:order val="2"/>
          <c:tx>
            <c:strRef>
              <c:f>Consolidado!$B$16</c:f>
              <c:strCache>
                <c:ptCount val="1"/>
                <c:pt idx="0">
                  <c:v>Salones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Consolidado!$C$13:$G$13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Consolidado!$C$16:$G$16</c:f>
              <c:numCache>
                <c:formatCode>General</c:formatCode>
                <c:ptCount val="5"/>
                <c:pt idx="0">
                  <c:v>15.72</c:v>
                </c:pt>
                <c:pt idx="1">
                  <c:v>15.82</c:v>
                </c:pt>
                <c:pt idx="2">
                  <c:v>17.89</c:v>
                </c:pt>
                <c:pt idx="3">
                  <c:v>8.67</c:v>
                </c:pt>
                <c:pt idx="4">
                  <c:v>12.3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B-482A-B6AB-50284683FEAB}"/>
            </c:ext>
          </c:extLst>
        </c:ser>
        <c:ser>
          <c:idx val="3"/>
          <c:order val="3"/>
          <c:tx>
            <c:strRef>
              <c:f>Consolidado!$B$17</c:f>
              <c:strCache>
                <c:ptCount val="1"/>
                <c:pt idx="0">
                  <c:v>Reciclaje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Consolidado!$C$13:$G$13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Consolidado!$C$17:$G$17</c:f>
              <c:numCache>
                <c:formatCode>General</c:formatCode>
                <c:ptCount val="5"/>
                <c:pt idx="0">
                  <c:v>3.55</c:v>
                </c:pt>
                <c:pt idx="1">
                  <c:v>5.2</c:v>
                </c:pt>
                <c:pt idx="2">
                  <c:v>4.5999999999999996</c:v>
                </c:pt>
                <c:pt idx="3">
                  <c:v>5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FB-482A-B6AB-50284683F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785048"/>
        <c:axId val="506783736"/>
      </c:barChart>
      <c:catAx>
        <c:axId val="506785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6783736"/>
        <c:crosses val="autoZero"/>
        <c:auto val="1"/>
        <c:lblAlgn val="ctr"/>
        <c:lblOffset val="100"/>
        <c:noMultiLvlLbl val="0"/>
      </c:catAx>
      <c:valAx>
        <c:axId val="50678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(Kg)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67850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residuos diagnóstico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Consolidado!$B$32</c:f>
              <c:strCache>
                <c:ptCount val="1"/>
                <c:pt idx="0">
                  <c:v>Cáscaras de naranja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Consolidado!$C$31:$G$31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Consolidado!$C$32:$G$32</c:f>
              <c:numCache>
                <c:formatCode>General</c:formatCode>
                <c:ptCount val="5"/>
                <c:pt idx="0">
                  <c:v>42.9</c:v>
                </c:pt>
                <c:pt idx="1">
                  <c:v>18.5</c:v>
                </c:pt>
                <c:pt idx="2">
                  <c:v>40.499999999999993</c:v>
                </c:pt>
                <c:pt idx="3">
                  <c:v>37.200000000000003</c:v>
                </c:pt>
                <c:pt idx="4">
                  <c:v>33.700000000000003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0-44ED-B3C9-C6F5F05E000B}"/>
            </c:ext>
          </c:extLst>
        </c:ser>
        <c:ser>
          <c:idx val="1"/>
          <c:order val="1"/>
          <c:tx>
            <c:strRef>
              <c:f>Consolidado!$B$33</c:f>
              <c:strCache>
                <c:ptCount val="1"/>
                <c:pt idx="0">
                  <c:v>Sobrante comida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Consolidado!$C$31:$G$31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Consolidado!$C$33:$G$33</c:f>
              <c:numCache>
                <c:formatCode>General</c:formatCode>
                <c:ptCount val="5"/>
                <c:pt idx="0">
                  <c:v>13.5</c:v>
                </c:pt>
                <c:pt idx="1">
                  <c:v>12.3</c:v>
                </c:pt>
                <c:pt idx="2">
                  <c:v>29.849999999999998</c:v>
                </c:pt>
                <c:pt idx="3">
                  <c:v>29.9</c:v>
                </c:pt>
                <c:pt idx="4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00-44ED-B3C9-C6F5F05E000B}"/>
            </c:ext>
          </c:extLst>
        </c:ser>
        <c:ser>
          <c:idx val="2"/>
          <c:order val="2"/>
          <c:tx>
            <c:strRef>
              <c:f>Consolidado!$B$34</c:f>
              <c:strCache>
                <c:ptCount val="1"/>
                <c:pt idx="0">
                  <c:v>Cáscaras varias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Consolidado!$C$31:$G$31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Consolidado!$C$34:$G$34</c:f>
              <c:numCache>
                <c:formatCode>General</c:formatCode>
                <c:ptCount val="5"/>
                <c:pt idx="0">
                  <c:v>10</c:v>
                </c:pt>
                <c:pt idx="1">
                  <c:v>25.6</c:v>
                </c:pt>
                <c:pt idx="2">
                  <c:v>16.3</c:v>
                </c:pt>
                <c:pt idx="3">
                  <c:v>10</c:v>
                </c:pt>
                <c:pt idx="4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00-44ED-B3C9-C6F5F05E000B}"/>
            </c:ext>
          </c:extLst>
        </c:ser>
        <c:ser>
          <c:idx val="3"/>
          <c:order val="3"/>
          <c:tx>
            <c:strRef>
              <c:f>Consolidado!$B$35</c:f>
              <c:strCache>
                <c:ptCount val="1"/>
                <c:pt idx="0">
                  <c:v>Residuos varios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Consolidado!$C$31:$G$31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Consolidado!$C$35:$G$35</c:f>
              <c:numCache>
                <c:formatCode>General</c:formatCode>
                <c:ptCount val="5"/>
                <c:pt idx="0">
                  <c:v>55.44</c:v>
                </c:pt>
                <c:pt idx="1">
                  <c:v>29.02</c:v>
                </c:pt>
                <c:pt idx="2">
                  <c:v>38.71</c:v>
                </c:pt>
                <c:pt idx="3">
                  <c:v>22.07</c:v>
                </c:pt>
                <c:pt idx="4">
                  <c:v>23.7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00-44ED-B3C9-C6F5F05E000B}"/>
            </c:ext>
          </c:extLst>
        </c:ser>
        <c:ser>
          <c:idx val="4"/>
          <c:order val="4"/>
          <c:tx>
            <c:strRef>
              <c:f>Consolidado!$B$36</c:f>
              <c:strCache>
                <c:ptCount val="1"/>
                <c:pt idx="0">
                  <c:v>Reciclaje (papel, cartón, plástico, vidrio)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Consolidado!$C$31:$G$31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Consolidado!$C$36:$G$36</c:f>
              <c:numCache>
                <c:formatCode>General</c:formatCode>
                <c:ptCount val="5"/>
                <c:pt idx="0">
                  <c:v>3.55</c:v>
                </c:pt>
                <c:pt idx="1">
                  <c:v>5.2</c:v>
                </c:pt>
                <c:pt idx="2">
                  <c:v>4.5999999999999996</c:v>
                </c:pt>
                <c:pt idx="3">
                  <c:v>5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00-44ED-B3C9-C6F5F05E0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278920"/>
        <c:axId val="504279904"/>
      </c:barChart>
      <c:catAx>
        <c:axId val="504278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4279904"/>
        <c:crosses val="autoZero"/>
        <c:auto val="1"/>
        <c:lblAlgn val="ctr"/>
        <c:lblOffset val="100"/>
        <c:noMultiLvlLbl val="0"/>
      </c:catAx>
      <c:valAx>
        <c:axId val="5042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(Kg)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16944444444444445"/>
              <c:y val="0.214649679206765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427892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diagnóstico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Consolidado!$B$53</c:f>
              <c:strCache>
                <c:ptCount val="1"/>
                <c:pt idx="0">
                  <c:v>Relleno sanitario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Consolidado!$C$52:$G$52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Consolidado!$C$53:$G$53</c:f>
              <c:numCache>
                <c:formatCode>General</c:formatCode>
                <c:ptCount val="5"/>
                <c:pt idx="0">
                  <c:v>121.83999999999999</c:v>
                </c:pt>
                <c:pt idx="1">
                  <c:v>85.42</c:v>
                </c:pt>
                <c:pt idx="2">
                  <c:v>125.36</c:v>
                </c:pt>
                <c:pt idx="3">
                  <c:v>99.170000000000016</c:v>
                </c:pt>
                <c:pt idx="4">
                  <c:v>107.30000000000001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7-46BA-9892-7F8B2DED2364}"/>
            </c:ext>
          </c:extLst>
        </c:ser>
        <c:ser>
          <c:idx val="1"/>
          <c:order val="1"/>
          <c:tx>
            <c:strRef>
              <c:f>Consolidado!$B$54</c:f>
              <c:strCache>
                <c:ptCount val="1"/>
                <c:pt idx="0">
                  <c:v>Reciclaje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Consolidado!$C$52:$G$52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Consolidado!$C$54:$G$54</c:f>
              <c:numCache>
                <c:formatCode>General</c:formatCode>
                <c:ptCount val="5"/>
                <c:pt idx="0">
                  <c:v>3.55</c:v>
                </c:pt>
                <c:pt idx="1">
                  <c:v>5.2</c:v>
                </c:pt>
                <c:pt idx="2">
                  <c:v>4.5999999999999996</c:v>
                </c:pt>
                <c:pt idx="3">
                  <c:v>5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7-46BA-9892-7F8B2DED2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778552"/>
        <c:axId val="528776256"/>
      </c:barChart>
      <c:catAx>
        <c:axId val="528778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8776256"/>
        <c:crosses val="autoZero"/>
        <c:auto val="1"/>
        <c:lblAlgn val="ctr"/>
        <c:lblOffset val="100"/>
        <c:noMultiLvlLbl val="0"/>
      </c:catAx>
      <c:valAx>
        <c:axId val="52877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(Kg)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7.7892325315005728E-2"/>
              <c:y val="0.384022656874204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8778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Origen</a:t>
            </a:r>
            <a:r>
              <a:rPr lang="es-CO" baseline="0"/>
              <a:t> de residuos implementación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Consolidado!$Q$14</c:f>
              <c:strCache>
                <c:ptCount val="1"/>
                <c:pt idx="0">
                  <c:v>Cocina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Consolidado!$R$13:$Y$13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Consolidado!$R$14:$Y$14</c:f>
              <c:numCache>
                <c:formatCode>General</c:formatCode>
                <c:ptCount val="8"/>
                <c:pt idx="0">
                  <c:v>71.3</c:v>
                </c:pt>
                <c:pt idx="1">
                  <c:v>69.900000000000006</c:v>
                </c:pt>
                <c:pt idx="2">
                  <c:v>80.2</c:v>
                </c:pt>
                <c:pt idx="3">
                  <c:v>76.02000000000001</c:v>
                </c:pt>
                <c:pt idx="4">
                  <c:v>72.2</c:v>
                </c:pt>
                <c:pt idx="5">
                  <c:v>80.56</c:v>
                </c:pt>
                <c:pt idx="6">
                  <c:v>87.100000000000009</c:v>
                </c:pt>
                <c:pt idx="7">
                  <c:v>121.3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AF-45F3-A419-EDB6460FA80D}"/>
            </c:ext>
          </c:extLst>
        </c:ser>
        <c:ser>
          <c:idx val="1"/>
          <c:order val="1"/>
          <c:tx>
            <c:strRef>
              <c:f>Consolidado!$Q$15</c:f>
              <c:strCache>
                <c:ptCount val="1"/>
                <c:pt idx="0">
                  <c:v>Áreas comunes y baños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Consolidado!$R$13:$Y$13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Consolidado!$R$15:$Y$15</c:f>
              <c:numCache>
                <c:formatCode>General</c:formatCode>
                <c:ptCount val="8"/>
                <c:pt idx="0">
                  <c:v>11.6</c:v>
                </c:pt>
                <c:pt idx="1">
                  <c:v>33.92</c:v>
                </c:pt>
                <c:pt idx="2">
                  <c:v>27.6</c:v>
                </c:pt>
                <c:pt idx="3">
                  <c:v>13.299999999999999</c:v>
                </c:pt>
                <c:pt idx="4">
                  <c:v>11.299999999999999</c:v>
                </c:pt>
                <c:pt idx="5">
                  <c:v>12.34</c:v>
                </c:pt>
                <c:pt idx="6">
                  <c:v>10.7</c:v>
                </c:pt>
                <c:pt idx="7">
                  <c:v>12.14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AF-45F3-A419-EDB6460FA80D}"/>
            </c:ext>
          </c:extLst>
        </c:ser>
        <c:ser>
          <c:idx val="2"/>
          <c:order val="2"/>
          <c:tx>
            <c:strRef>
              <c:f>Consolidado!$Q$16</c:f>
              <c:strCache>
                <c:ptCount val="1"/>
                <c:pt idx="0">
                  <c:v>Salones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Consolidado!$R$13:$Y$13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Consolidado!$R$16:$Y$16</c:f>
              <c:numCache>
                <c:formatCode>General</c:formatCode>
                <c:ptCount val="8"/>
                <c:pt idx="0">
                  <c:v>10.3</c:v>
                </c:pt>
                <c:pt idx="1">
                  <c:v>5.62</c:v>
                </c:pt>
                <c:pt idx="2">
                  <c:v>5.4</c:v>
                </c:pt>
                <c:pt idx="3">
                  <c:v>9.74</c:v>
                </c:pt>
                <c:pt idx="4">
                  <c:v>12.95</c:v>
                </c:pt>
                <c:pt idx="5">
                  <c:v>13.74</c:v>
                </c:pt>
                <c:pt idx="6">
                  <c:v>10</c:v>
                </c:pt>
                <c:pt idx="7">
                  <c:v>9.2800000000000011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AF-45F3-A419-EDB6460FA80D}"/>
            </c:ext>
          </c:extLst>
        </c:ser>
        <c:ser>
          <c:idx val="3"/>
          <c:order val="3"/>
          <c:tx>
            <c:strRef>
              <c:f>Consolidado!$Q$17</c:f>
              <c:strCache>
                <c:ptCount val="1"/>
                <c:pt idx="0">
                  <c:v>Reciclaje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Consolidado!$R$13:$Y$13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Consolidado!$R$17:$Y$17</c:f>
              <c:numCache>
                <c:formatCode>General</c:formatCode>
                <c:ptCount val="8"/>
                <c:pt idx="0">
                  <c:v>6.9</c:v>
                </c:pt>
                <c:pt idx="1">
                  <c:v>15.5</c:v>
                </c:pt>
                <c:pt idx="2">
                  <c:v>8.9</c:v>
                </c:pt>
                <c:pt idx="3">
                  <c:v>7.82</c:v>
                </c:pt>
                <c:pt idx="4">
                  <c:v>7.5</c:v>
                </c:pt>
                <c:pt idx="5">
                  <c:v>6.8</c:v>
                </c:pt>
                <c:pt idx="6">
                  <c:v>7.6</c:v>
                </c:pt>
                <c:pt idx="7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AF-45F3-A419-EDB6460F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1544784"/>
        <c:axId val="501545112"/>
      </c:barChart>
      <c:catAx>
        <c:axId val="50154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545112"/>
        <c:crosses val="autoZero"/>
        <c:auto val="1"/>
        <c:lblAlgn val="ctr"/>
        <c:lblOffset val="100"/>
        <c:noMultiLvlLbl val="0"/>
      </c:catAx>
      <c:valAx>
        <c:axId val="50154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(Kg)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14892379290285049"/>
              <c:y val="0.331064245205573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5447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Tipo</a:t>
            </a:r>
            <a:r>
              <a:rPr lang="es-CO" baseline="0"/>
              <a:t>s de residuos implementación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Consolidado!$Q$30</c:f>
              <c:strCache>
                <c:ptCount val="1"/>
                <c:pt idx="0">
                  <c:v>Cáscaras de naranja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Consolidado!$R$30:$Y$30</c:f>
              <c:numCache>
                <c:formatCode>General</c:formatCode>
                <c:ptCount val="8"/>
                <c:pt idx="0">
                  <c:v>41.5</c:v>
                </c:pt>
                <c:pt idx="1">
                  <c:v>52.1</c:v>
                </c:pt>
                <c:pt idx="2">
                  <c:v>63.7</c:v>
                </c:pt>
                <c:pt idx="3">
                  <c:v>42</c:v>
                </c:pt>
                <c:pt idx="4">
                  <c:v>37.299999999999997</c:v>
                </c:pt>
                <c:pt idx="5">
                  <c:v>57.960000000000008</c:v>
                </c:pt>
                <c:pt idx="6">
                  <c:v>44.2</c:v>
                </c:pt>
                <c:pt idx="7">
                  <c:v>61.2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2-499D-810B-EC392CA19E61}"/>
            </c:ext>
          </c:extLst>
        </c:ser>
        <c:ser>
          <c:idx val="1"/>
          <c:order val="1"/>
          <c:tx>
            <c:strRef>
              <c:f>Consolidado!$Q$31</c:f>
              <c:strCache>
                <c:ptCount val="1"/>
                <c:pt idx="0">
                  <c:v>Sobrante de comida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Consolidado!$R$31:$Y$31</c:f>
              <c:numCache>
                <c:formatCode>General</c:formatCode>
                <c:ptCount val="8"/>
                <c:pt idx="0">
                  <c:v>11.8</c:v>
                </c:pt>
                <c:pt idx="1">
                  <c:v>5.3</c:v>
                </c:pt>
                <c:pt idx="2">
                  <c:v>4</c:v>
                </c:pt>
                <c:pt idx="3">
                  <c:v>7.2</c:v>
                </c:pt>
                <c:pt idx="4">
                  <c:v>8.1999999999999993</c:v>
                </c:pt>
                <c:pt idx="5">
                  <c:v>12.5</c:v>
                </c:pt>
                <c:pt idx="6">
                  <c:v>27.1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2-499D-810B-EC392CA19E61}"/>
            </c:ext>
          </c:extLst>
        </c:ser>
        <c:ser>
          <c:idx val="2"/>
          <c:order val="2"/>
          <c:tx>
            <c:strRef>
              <c:f>Consolidado!$Q$32</c:f>
              <c:strCache>
                <c:ptCount val="1"/>
                <c:pt idx="0">
                  <c:v>Cáscaras para compostaje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Consolidado!$R$32:$Y$32</c:f>
              <c:numCache>
                <c:formatCode>General</c:formatCode>
                <c:ptCount val="8"/>
                <c:pt idx="0">
                  <c:v>11</c:v>
                </c:pt>
                <c:pt idx="1">
                  <c:v>12.5</c:v>
                </c:pt>
                <c:pt idx="2">
                  <c:v>12.5</c:v>
                </c:pt>
                <c:pt idx="3">
                  <c:v>13.62</c:v>
                </c:pt>
                <c:pt idx="4">
                  <c:v>14.2</c:v>
                </c:pt>
                <c:pt idx="5">
                  <c:v>10.1</c:v>
                </c:pt>
                <c:pt idx="6">
                  <c:v>15.8</c:v>
                </c:pt>
                <c:pt idx="7">
                  <c:v>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42-499D-810B-EC392CA19E61}"/>
            </c:ext>
          </c:extLst>
        </c:ser>
        <c:ser>
          <c:idx val="3"/>
          <c:order val="3"/>
          <c:tx>
            <c:strRef>
              <c:f>Consolidado!$Q$33</c:f>
              <c:strCache>
                <c:ptCount val="1"/>
                <c:pt idx="0">
                  <c:v>Residuos varios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Consolidado!$R$33:$Y$33</c:f>
              <c:numCache>
                <c:formatCode>General</c:formatCode>
                <c:ptCount val="8"/>
                <c:pt idx="0">
                  <c:v>28.900000000000002</c:v>
                </c:pt>
                <c:pt idx="1">
                  <c:v>39.54</c:v>
                </c:pt>
                <c:pt idx="2">
                  <c:v>33</c:v>
                </c:pt>
                <c:pt idx="3">
                  <c:v>36.24</c:v>
                </c:pt>
                <c:pt idx="4">
                  <c:v>36.75</c:v>
                </c:pt>
                <c:pt idx="5">
                  <c:v>26.08</c:v>
                </c:pt>
                <c:pt idx="6">
                  <c:v>20.7</c:v>
                </c:pt>
                <c:pt idx="7">
                  <c:v>25.020000000000003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42-499D-810B-EC392CA19E61}"/>
            </c:ext>
          </c:extLst>
        </c:ser>
        <c:ser>
          <c:idx val="4"/>
          <c:order val="4"/>
          <c:tx>
            <c:strRef>
              <c:f>Consolidado!$Q$34</c:f>
              <c:strCache>
                <c:ptCount val="1"/>
                <c:pt idx="0">
                  <c:v>Plástico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Consolidado!$R$34:$Y$34</c:f>
              <c:numCache>
                <c:formatCode>General</c:formatCode>
                <c:ptCount val="8"/>
                <c:pt idx="0">
                  <c:v>5.9</c:v>
                </c:pt>
                <c:pt idx="1">
                  <c:v>10.32</c:v>
                </c:pt>
                <c:pt idx="2">
                  <c:v>8.9</c:v>
                </c:pt>
                <c:pt idx="3">
                  <c:v>4.32</c:v>
                </c:pt>
                <c:pt idx="4">
                  <c:v>6.8</c:v>
                </c:pt>
                <c:pt idx="5">
                  <c:v>3.5</c:v>
                </c:pt>
                <c:pt idx="6">
                  <c:v>2.2999999999999998</c:v>
                </c:pt>
                <c:pt idx="7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42-499D-810B-EC392CA19E61}"/>
            </c:ext>
          </c:extLst>
        </c:ser>
        <c:ser>
          <c:idx val="5"/>
          <c:order val="5"/>
          <c:tx>
            <c:strRef>
              <c:f>Consolidado!$Q$35</c:f>
              <c:strCache>
                <c:ptCount val="1"/>
                <c:pt idx="0">
                  <c:v>Vidrio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Consolidado!$R$35:$Y$35</c:f>
              <c:numCache>
                <c:formatCode>General</c:formatCode>
                <c:ptCount val="8"/>
                <c:pt idx="0">
                  <c:v>0</c:v>
                </c:pt>
                <c:pt idx="1">
                  <c:v>5.1800000000000006</c:v>
                </c:pt>
                <c:pt idx="2">
                  <c:v>0</c:v>
                </c:pt>
                <c:pt idx="3">
                  <c:v>3.5</c:v>
                </c:pt>
                <c:pt idx="4">
                  <c:v>0.7</c:v>
                </c:pt>
                <c:pt idx="5">
                  <c:v>2.2999999999999998</c:v>
                </c:pt>
                <c:pt idx="6">
                  <c:v>4.5</c:v>
                </c:pt>
                <c:pt idx="7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42-499D-810B-EC392CA19E61}"/>
            </c:ext>
          </c:extLst>
        </c:ser>
        <c:ser>
          <c:idx val="6"/>
          <c:order val="6"/>
          <c:tx>
            <c:strRef>
              <c:f>Consolidado!$Q$36</c:f>
              <c:strCache>
                <c:ptCount val="1"/>
                <c:pt idx="0">
                  <c:v>Papel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Consolidado!$R$29:$Y$29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Consolidado!$R$36:$Y$36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0.8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42-499D-810B-EC392CA19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874808"/>
        <c:axId val="533873168"/>
      </c:barChart>
      <c:catAx>
        <c:axId val="533874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873168"/>
        <c:crosses val="autoZero"/>
        <c:auto val="1"/>
        <c:lblAlgn val="ctr"/>
        <c:lblOffset val="100"/>
        <c:noMultiLvlLbl val="0"/>
      </c:catAx>
      <c:valAx>
        <c:axId val="53387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 (Kg)</a:t>
                </a:r>
              </a:p>
            </c:rich>
          </c:tx>
          <c:layout>
            <c:manualLayout>
              <c:xMode val="edge"/>
              <c:yMode val="edge"/>
              <c:x val="0.16546762589928057"/>
              <c:y val="0.23760680165590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8748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Disposición final implementación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Consolidado!$Q$52</c:f>
              <c:strCache>
                <c:ptCount val="1"/>
                <c:pt idx="0">
                  <c:v>Relleno sanitario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Consolidado!$R$51:$Y$51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Consolidado!$R$52:$Y$52</c:f>
              <c:numCache>
                <c:formatCode>General</c:formatCode>
                <c:ptCount val="8"/>
                <c:pt idx="0">
                  <c:v>82.200000000000017</c:v>
                </c:pt>
                <c:pt idx="1">
                  <c:v>96.94</c:v>
                </c:pt>
                <c:pt idx="2">
                  <c:v>100.70000000000002</c:v>
                </c:pt>
                <c:pt idx="3">
                  <c:v>85.44</c:v>
                </c:pt>
                <c:pt idx="4">
                  <c:v>82.25</c:v>
                </c:pt>
                <c:pt idx="5">
                  <c:v>96.539999999999992</c:v>
                </c:pt>
                <c:pt idx="6">
                  <c:v>92</c:v>
                </c:pt>
                <c:pt idx="7">
                  <c:v>106.22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B-4209-81F7-5546813A9598}"/>
            </c:ext>
          </c:extLst>
        </c:ser>
        <c:ser>
          <c:idx val="1"/>
          <c:order val="1"/>
          <c:tx>
            <c:strRef>
              <c:f>Consolidado!$Q$53</c:f>
              <c:strCache>
                <c:ptCount val="1"/>
                <c:pt idx="0">
                  <c:v>Compostaje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Consolidado!$R$51:$Y$51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Consolidado!$R$53:$Y$53</c:f>
              <c:numCache>
                <c:formatCode>General</c:formatCode>
                <c:ptCount val="8"/>
                <c:pt idx="0">
                  <c:v>11</c:v>
                </c:pt>
                <c:pt idx="1">
                  <c:v>12.5</c:v>
                </c:pt>
                <c:pt idx="2">
                  <c:v>12.5</c:v>
                </c:pt>
                <c:pt idx="3">
                  <c:v>13.62</c:v>
                </c:pt>
                <c:pt idx="4">
                  <c:v>14.2</c:v>
                </c:pt>
                <c:pt idx="5">
                  <c:v>10.1</c:v>
                </c:pt>
                <c:pt idx="6">
                  <c:v>15.8</c:v>
                </c:pt>
                <c:pt idx="7">
                  <c:v>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B-4209-81F7-5546813A9598}"/>
            </c:ext>
          </c:extLst>
        </c:ser>
        <c:ser>
          <c:idx val="2"/>
          <c:order val="2"/>
          <c:tx>
            <c:strRef>
              <c:f>Consolidado!$Q$54</c:f>
              <c:strCache>
                <c:ptCount val="1"/>
                <c:pt idx="0">
                  <c:v>Reciclaje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Consolidado!$R$51:$Y$51</c:f>
              <c:strCache>
                <c:ptCount val="8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</c:strCache>
            </c:strRef>
          </c:cat>
          <c:val>
            <c:numRef>
              <c:f>Consolidado!$R$54:$Y$54</c:f>
              <c:numCache>
                <c:formatCode>General</c:formatCode>
                <c:ptCount val="8"/>
                <c:pt idx="0">
                  <c:v>6.9</c:v>
                </c:pt>
                <c:pt idx="1">
                  <c:v>15.5</c:v>
                </c:pt>
                <c:pt idx="2">
                  <c:v>8.9</c:v>
                </c:pt>
                <c:pt idx="3">
                  <c:v>7.82</c:v>
                </c:pt>
                <c:pt idx="4">
                  <c:v>7.5</c:v>
                </c:pt>
                <c:pt idx="5">
                  <c:v>6.8</c:v>
                </c:pt>
                <c:pt idx="6">
                  <c:v>7.6</c:v>
                </c:pt>
                <c:pt idx="7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6B-4209-81F7-5546813A9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2877752"/>
        <c:axId val="532877096"/>
      </c:barChart>
      <c:catAx>
        <c:axId val="532877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877096"/>
        <c:crosses val="autoZero"/>
        <c:auto val="1"/>
        <c:lblAlgn val="ctr"/>
        <c:lblOffset val="100"/>
        <c:noMultiLvlLbl val="0"/>
      </c:catAx>
      <c:valAx>
        <c:axId val="532877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 (Kg)</a:t>
                </a:r>
              </a:p>
            </c:rich>
          </c:tx>
          <c:layout>
            <c:manualLayout>
              <c:xMode val="edge"/>
              <c:yMode val="edge"/>
              <c:x val="0.11388888888888889"/>
              <c:y val="0.341721347331583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8777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18" Type="http://schemas.openxmlformats.org/officeDocument/2006/relationships/chart" Target="../charts/chart33.xml"/><Relationship Id="rId3" Type="http://schemas.openxmlformats.org/officeDocument/2006/relationships/chart" Target="../charts/chart18.xml"/><Relationship Id="rId21" Type="http://schemas.openxmlformats.org/officeDocument/2006/relationships/chart" Target="../charts/chart36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17" Type="http://schemas.openxmlformats.org/officeDocument/2006/relationships/chart" Target="../charts/chart32.xml"/><Relationship Id="rId2" Type="http://schemas.openxmlformats.org/officeDocument/2006/relationships/chart" Target="../charts/chart17.xml"/><Relationship Id="rId16" Type="http://schemas.openxmlformats.org/officeDocument/2006/relationships/chart" Target="../charts/chart31.xml"/><Relationship Id="rId20" Type="http://schemas.openxmlformats.org/officeDocument/2006/relationships/chart" Target="../charts/chart35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24" Type="http://schemas.openxmlformats.org/officeDocument/2006/relationships/chart" Target="../charts/chart39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23" Type="http://schemas.openxmlformats.org/officeDocument/2006/relationships/chart" Target="../charts/chart38.xml"/><Relationship Id="rId10" Type="http://schemas.openxmlformats.org/officeDocument/2006/relationships/chart" Target="../charts/chart25.xml"/><Relationship Id="rId19" Type="http://schemas.openxmlformats.org/officeDocument/2006/relationships/chart" Target="../charts/chart34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Relationship Id="rId22" Type="http://schemas.openxmlformats.org/officeDocument/2006/relationships/chart" Target="../charts/chart3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8</xdr:row>
      <xdr:rowOff>76200</xdr:rowOff>
    </xdr:from>
    <xdr:to>
      <xdr:col>12</xdr:col>
      <xdr:colOff>409575</xdr:colOff>
      <xdr:row>22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552450</xdr:colOff>
      <xdr:row>9</xdr:row>
      <xdr:rowOff>76200</xdr:rowOff>
    </xdr:from>
    <xdr:to>
      <xdr:col>17</xdr:col>
      <xdr:colOff>571500</xdr:colOff>
      <xdr:row>23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409575</xdr:colOff>
      <xdr:row>38</xdr:row>
      <xdr:rowOff>161925</xdr:rowOff>
    </xdr:from>
    <xdr:to>
      <xdr:col>12</xdr:col>
      <xdr:colOff>381000</xdr:colOff>
      <xdr:row>53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428625</xdr:colOff>
      <xdr:row>38</xdr:row>
      <xdr:rowOff>123825</xdr:rowOff>
    </xdr:from>
    <xdr:to>
      <xdr:col>17</xdr:col>
      <xdr:colOff>361950</xdr:colOff>
      <xdr:row>52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476250</xdr:colOff>
      <xdr:row>65</xdr:row>
      <xdr:rowOff>42862</xdr:rowOff>
    </xdr:from>
    <xdr:to>
      <xdr:col>12</xdr:col>
      <xdr:colOff>447675</xdr:colOff>
      <xdr:row>79</xdr:row>
      <xdr:rowOff>71437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504825</xdr:colOff>
      <xdr:row>65</xdr:row>
      <xdr:rowOff>71437</xdr:rowOff>
    </xdr:from>
    <xdr:to>
      <xdr:col>17</xdr:col>
      <xdr:colOff>438150</xdr:colOff>
      <xdr:row>79</xdr:row>
      <xdr:rowOff>100012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285750</xdr:colOff>
      <xdr:row>94</xdr:row>
      <xdr:rowOff>14287</xdr:rowOff>
    </xdr:from>
    <xdr:to>
      <xdr:col>12</xdr:col>
      <xdr:colOff>257175</xdr:colOff>
      <xdr:row>108</xdr:row>
      <xdr:rowOff>42862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314325</xdr:colOff>
      <xdr:row>94</xdr:row>
      <xdr:rowOff>90487</xdr:rowOff>
    </xdr:from>
    <xdr:to>
      <xdr:col>17</xdr:col>
      <xdr:colOff>247650</xdr:colOff>
      <xdr:row>108</xdr:row>
      <xdr:rowOff>119062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247650</xdr:colOff>
      <xdr:row>119</xdr:row>
      <xdr:rowOff>71437</xdr:rowOff>
    </xdr:from>
    <xdr:to>
      <xdr:col>12</xdr:col>
      <xdr:colOff>219075</xdr:colOff>
      <xdr:row>133</xdr:row>
      <xdr:rowOff>100012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361950</xdr:colOff>
      <xdr:row>119</xdr:row>
      <xdr:rowOff>100012</xdr:rowOff>
    </xdr:from>
    <xdr:to>
      <xdr:col>17</xdr:col>
      <xdr:colOff>295275</xdr:colOff>
      <xdr:row>133</xdr:row>
      <xdr:rowOff>128587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371475</xdr:colOff>
      <xdr:row>9</xdr:row>
      <xdr:rowOff>80962</xdr:rowOff>
    </xdr:from>
    <xdr:to>
      <xdr:col>23</xdr:col>
      <xdr:colOff>381000</xdr:colOff>
      <xdr:row>23</xdr:row>
      <xdr:rowOff>128587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323850</xdr:colOff>
      <xdr:row>38</xdr:row>
      <xdr:rowOff>80962</xdr:rowOff>
    </xdr:from>
    <xdr:to>
      <xdr:col>23</xdr:col>
      <xdr:colOff>333375</xdr:colOff>
      <xdr:row>52</xdr:row>
      <xdr:rowOff>128587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400050</xdr:colOff>
      <xdr:row>65</xdr:row>
      <xdr:rowOff>71437</xdr:rowOff>
    </xdr:from>
    <xdr:to>
      <xdr:col>23</xdr:col>
      <xdr:colOff>409575</xdr:colOff>
      <xdr:row>79</xdr:row>
      <xdr:rowOff>100012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</xdr:col>
      <xdr:colOff>342900</xdr:colOff>
      <xdr:row>94</xdr:row>
      <xdr:rowOff>61912</xdr:rowOff>
    </xdr:from>
    <xdr:to>
      <xdr:col>23</xdr:col>
      <xdr:colOff>352425</xdr:colOff>
      <xdr:row>108</xdr:row>
      <xdr:rowOff>90487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333375</xdr:colOff>
      <xdr:row>119</xdr:row>
      <xdr:rowOff>80962</xdr:rowOff>
    </xdr:from>
    <xdr:to>
      <xdr:col>23</xdr:col>
      <xdr:colOff>342900</xdr:colOff>
      <xdr:row>133</xdr:row>
      <xdr:rowOff>109537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95251</xdr:colOff>
      <xdr:row>12</xdr:row>
      <xdr:rowOff>80962</xdr:rowOff>
    </xdr:from>
    <xdr:to>
      <xdr:col>11</xdr:col>
      <xdr:colOff>676276</xdr:colOff>
      <xdr:row>26</xdr:row>
      <xdr:rowOff>128587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12</xdr:row>
      <xdr:rowOff>52387</xdr:rowOff>
    </xdr:from>
    <xdr:to>
      <xdr:col>17</xdr:col>
      <xdr:colOff>276225</xdr:colOff>
      <xdr:row>26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247650</xdr:colOff>
      <xdr:row>12</xdr:row>
      <xdr:rowOff>52387</xdr:rowOff>
    </xdr:from>
    <xdr:to>
      <xdr:col>23</xdr:col>
      <xdr:colOff>438150</xdr:colOff>
      <xdr:row>26</xdr:row>
      <xdr:rowOff>90487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152400</xdr:colOff>
      <xdr:row>41</xdr:row>
      <xdr:rowOff>42862</xdr:rowOff>
    </xdr:from>
    <xdr:to>
      <xdr:col>11</xdr:col>
      <xdr:colOff>685800</xdr:colOff>
      <xdr:row>55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342900</xdr:colOff>
      <xdr:row>41</xdr:row>
      <xdr:rowOff>71437</xdr:rowOff>
    </xdr:from>
    <xdr:to>
      <xdr:col>17</xdr:col>
      <xdr:colOff>561975</xdr:colOff>
      <xdr:row>55</xdr:row>
      <xdr:rowOff>128587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180975</xdr:colOff>
      <xdr:row>41</xdr:row>
      <xdr:rowOff>61912</xdr:rowOff>
    </xdr:from>
    <xdr:to>
      <xdr:col>23</xdr:col>
      <xdr:colOff>371475</xdr:colOff>
      <xdr:row>55</xdr:row>
      <xdr:rowOff>119062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76200</xdr:colOff>
      <xdr:row>72</xdr:row>
      <xdr:rowOff>71437</xdr:rowOff>
    </xdr:from>
    <xdr:to>
      <xdr:col>11</xdr:col>
      <xdr:colOff>571500</xdr:colOff>
      <xdr:row>86</xdr:row>
      <xdr:rowOff>109537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381000</xdr:colOff>
      <xdr:row>73</xdr:row>
      <xdr:rowOff>100012</xdr:rowOff>
    </xdr:from>
    <xdr:to>
      <xdr:col>17</xdr:col>
      <xdr:colOff>352425</xdr:colOff>
      <xdr:row>87</xdr:row>
      <xdr:rowOff>138112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276225</xdr:colOff>
      <xdr:row>73</xdr:row>
      <xdr:rowOff>128587</xdr:rowOff>
    </xdr:from>
    <xdr:to>
      <xdr:col>23</xdr:col>
      <xdr:colOff>466725</xdr:colOff>
      <xdr:row>87</xdr:row>
      <xdr:rowOff>166687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114299</xdr:colOff>
      <xdr:row>100</xdr:row>
      <xdr:rowOff>80962</xdr:rowOff>
    </xdr:from>
    <xdr:to>
      <xdr:col>11</xdr:col>
      <xdr:colOff>647699</xdr:colOff>
      <xdr:row>114</xdr:row>
      <xdr:rowOff>119062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438150</xdr:colOff>
      <xdr:row>102</xdr:row>
      <xdr:rowOff>52387</xdr:rowOff>
    </xdr:from>
    <xdr:to>
      <xdr:col>17</xdr:col>
      <xdr:colOff>409575</xdr:colOff>
      <xdr:row>116</xdr:row>
      <xdr:rowOff>100012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247650</xdr:colOff>
      <xdr:row>101</xdr:row>
      <xdr:rowOff>147637</xdr:rowOff>
    </xdr:from>
    <xdr:to>
      <xdr:col>23</xdr:col>
      <xdr:colOff>438150</xdr:colOff>
      <xdr:row>115</xdr:row>
      <xdr:rowOff>185737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142876</xdr:colOff>
      <xdr:row>131</xdr:row>
      <xdr:rowOff>80962</xdr:rowOff>
    </xdr:from>
    <xdr:to>
      <xdr:col>11</xdr:col>
      <xdr:colOff>628651</xdr:colOff>
      <xdr:row>144</xdr:row>
      <xdr:rowOff>152400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485775</xdr:colOff>
      <xdr:row>131</xdr:row>
      <xdr:rowOff>90487</xdr:rowOff>
    </xdr:from>
    <xdr:to>
      <xdr:col>17</xdr:col>
      <xdr:colOff>457200</xdr:colOff>
      <xdr:row>145</xdr:row>
      <xdr:rowOff>138112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238125</xdr:colOff>
      <xdr:row>131</xdr:row>
      <xdr:rowOff>80962</xdr:rowOff>
    </xdr:from>
    <xdr:to>
      <xdr:col>23</xdr:col>
      <xdr:colOff>428625</xdr:colOff>
      <xdr:row>145</xdr:row>
      <xdr:rowOff>128587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104775</xdr:colOff>
      <xdr:row>161</xdr:row>
      <xdr:rowOff>100012</xdr:rowOff>
    </xdr:from>
    <xdr:to>
      <xdr:col>11</xdr:col>
      <xdr:colOff>695325</xdr:colOff>
      <xdr:row>175</xdr:row>
      <xdr:rowOff>147637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295275</xdr:colOff>
      <xdr:row>162</xdr:row>
      <xdr:rowOff>128587</xdr:rowOff>
    </xdr:from>
    <xdr:to>
      <xdr:col>17</xdr:col>
      <xdr:colOff>266700</xdr:colOff>
      <xdr:row>176</xdr:row>
      <xdr:rowOff>176212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18</xdr:col>
      <xdr:colOff>190500</xdr:colOff>
      <xdr:row>162</xdr:row>
      <xdr:rowOff>90487</xdr:rowOff>
    </xdr:from>
    <xdr:to>
      <xdr:col>23</xdr:col>
      <xdr:colOff>381000</xdr:colOff>
      <xdr:row>176</xdr:row>
      <xdr:rowOff>138112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76200</xdr:colOff>
      <xdr:row>191</xdr:row>
      <xdr:rowOff>33337</xdr:rowOff>
    </xdr:from>
    <xdr:to>
      <xdr:col>11</xdr:col>
      <xdr:colOff>647700</xdr:colOff>
      <xdr:row>205</xdr:row>
      <xdr:rowOff>90487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333375</xdr:colOff>
      <xdr:row>191</xdr:row>
      <xdr:rowOff>42862</xdr:rowOff>
    </xdr:from>
    <xdr:to>
      <xdr:col>17</xdr:col>
      <xdr:colOff>304800</xdr:colOff>
      <xdr:row>205</xdr:row>
      <xdr:rowOff>90487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</xdr:col>
      <xdr:colOff>257175</xdr:colOff>
      <xdr:row>191</xdr:row>
      <xdr:rowOff>61912</xdr:rowOff>
    </xdr:from>
    <xdr:to>
      <xdr:col>23</xdr:col>
      <xdr:colOff>447675</xdr:colOff>
      <xdr:row>205</xdr:row>
      <xdr:rowOff>109537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114300</xdr:colOff>
      <xdr:row>220</xdr:row>
      <xdr:rowOff>71437</xdr:rowOff>
    </xdr:from>
    <xdr:to>
      <xdr:col>11</xdr:col>
      <xdr:colOff>685800</xdr:colOff>
      <xdr:row>234</xdr:row>
      <xdr:rowOff>128587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</xdr:col>
      <xdr:colOff>295275</xdr:colOff>
      <xdr:row>220</xdr:row>
      <xdr:rowOff>90487</xdr:rowOff>
    </xdr:from>
    <xdr:to>
      <xdr:col>17</xdr:col>
      <xdr:colOff>266700</xdr:colOff>
      <xdr:row>234</xdr:row>
      <xdr:rowOff>138112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</xdr:col>
      <xdr:colOff>142875</xdr:colOff>
      <xdr:row>220</xdr:row>
      <xdr:rowOff>109537</xdr:rowOff>
    </xdr:from>
    <xdr:to>
      <xdr:col>23</xdr:col>
      <xdr:colOff>333375</xdr:colOff>
      <xdr:row>234</xdr:row>
      <xdr:rowOff>157162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152399</xdr:colOff>
      <xdr:row>7</xdr:row>
      <xdr:rowOff>33336</xdr:rowOff>
    </xdr:from>
    <xdr:to>
      <xdr:col>14</xdr:col>
      <xdr:colOff>371474</xdr:colOff>
      <xdr:row>22</xdr:row>
      <xdr:rowOff>76199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114299</xdr:colOff>
      <xdr:row>24</xdr:row>
      <xdr:rowOff>52387</xdr:rowOff>
    </xdr:from>
    <xdr:to>
      <xdr:col>14</xdr:col>
      <xdr:colOff>409574</xdr:colOff>
      <xdr:row>40</xdr:row>
      <xdr:rowOff>66675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133350</xdr:colOff>
      <xdr:row>45</xdr:row>
      <xdr:rowOff>23811</xdr:rowOff>
    </xdr:from>
    <xdr:to>
      <xdr:col>14</xdr:col>
      <xdr:colOff>342900</xdr:colOff>
      <xdr:row>60</xdr:row>
      <xdr:rowOff>85724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266699</xdr:colOff>
      <xdr:row>5</xdr:row>
      <xdr:rowOff>90486</xdr:rowOff>
    </xdr:from>
    <xdr:to>
      <xdr:col>32</xdr:col>
      <xdr:colOff>390524</xdr:colOff>
      <xdr:row>21</xdr:row>
      <xdr:rowOff>114299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314325</xdr:colOff>
      <xdr:row>24</xdr:row>
      <xdr:rowOff>100012</xdr:rowOff>
    </xdr:from>
    <xdr:to>
      <xdr:col>32</xdr:col>
      <xdr:colOff>276225</xdr:colOff>
      <xdr:row>39</xdr:row>
      <xdr:rowOff>133350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409574</xdr:colOff>
      <xdr:row>43</xdr:row>
      <xdr:rowOff>176212</xdr:rowOff>
    </xdr:from>
    <xdr:to>
      <xdr:col>32</xdr:col>
      <xdr:colOff>419099</xdr:colOff>
      <xdr:row>59</xdr:row>
      <xdr:rowOff>38100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34"/>
  <sheetViews>
    <sheetView showGridLines="0" showRowColHeaders="0" tabSelected="1" workbookViewId="0"/>
  </sheetViews>
  <sheetFormatPr baseColWidth="10" defaultColWidth="11.42578125" defaultRowHeight="15" x14ac:dyDescent="0.25"/>
  <cols>
    <col min="1" max="1" width="4.5703125" customWidth="1"/>
    <col min="2" max="2" width="5.7109375" bestFit="1" customWidth="1"/>
    <col min="3" max="3" width="46" bestFit="1" customWidth="1"/>
    <col min="4" max="4" width="25.85546875" bestFit="1" customWidth="1"/>
    <col min="8" max="8" width="12.85546875" customWidth="1"/>
    <col min="9" max="9" width="21.85546875" bestFit="1" customWidth="1"/>
    <col min="15" max="15" width="37" bestFit="1" customWidth="1"/>
    <col min="16" max="17" width="10.5703125" bestFit="1" customWidth="1"/>
    <col min="20" max="20" width="22.7109375" customWidth="1"/>
  </cols>
  <sheetData>
    <row r="1" spans="2:24" ht="15.75" thickBot="1" x14ac:dyDescent="0.3"/>
    <row r="2" spans="2:24" ht="15.75" thickBot="1" x14ac:dyDescent="0.3">
      <c r="H2" s="28"/>
      <c r="I2" s="35"/>
      <c r="J2" s="35"/>
      <c r="K2" s="35"/>
      <c r="L2" s="35"/>
      <c r="M2" s="29"/>
      <c r="N2" s="35"/>
      <c r="O2" s="35"/>
      <c r="P2" s="35"/>
      <c r="Q2" s="35"/>
      <c r="R2" s="29"/>
      <c r="S2" s="28"/>
      <c r="T2" s="35"/>
      <c r="U2" s="35"/>
      <c r="V2" s="35"/>
      <c r="W2" s="35"/>
      <c r="X2" s="29"/>
    </row>
    <row r="3" spans="2:24" ht="15.75" thickBot="1" x14ac:dyDescent="0.3">
      <c r="B3" s="101" t="s">
        <v>0</v>
      </c>
      <c r="C3" s="102"/>
      <c r="D3" s="102"/>
      <c r="E3" s="103"/>
      <c r="H3" s="30"/>
      <c r="I3" s="36" t="s">
        <v>1</v>
      </c>
      <c r="J3" s="37" t="s">
        <v>2</v>
      </c>
      <c r="K3" s="34" t="s">
        <v>3</v>
      </c>
      <c r="L3" s="1"/>
      <c r="M3" s="13"/>
      <c r="N3" s="1"/>
      <c r="O3" s="32" t="s">
        <v>4</v>
      </c>
      <c r="P3" s="33" t="s">
        <v>2</v>
      </c>
      <c r="Q3" s="34" t="s">
        <v>5</v>
      </c>
      <c r="R3" s="13"/>
      <c r="S3" s="30"/>
      <c r="T3" s="32" t="s">
        <v>6</v>
      </c>
      <c r="U3" s="33" t="s">
        <v>2</v>
      </c>
      <c r="V3" s="34" t="s">
        <v>5</v>
      </c>
      <c r="W3" s="1"/>
      <c r="X3" s="13"/>
    </row>
    <row r="4" spans="2:24" ht="15.75" thickBot="1" x14ac:dyDescent="0.3">
      <c r="B4" s="104"/>
      <c r="C4" s="105"/>
      <c r="D4" s="105"/>
      <c r="E4" s="106"/>
      <c r="H4" s="30"/>
      <c r="I4" s="27" t="s">
        <v>7</v>
      </c>
      <c r="J4" s="38">
        <f>+F6</f>
        <v>84.899999999999991</v>
      </c>
      <c r="K4" s="60">
        <f>+J4/$J$8</f>
        <v>0.67708748704043387</v>
      </c>
      <c r="L4" s="1"/>
      <c r="M4" s="13"/>
      <c r="N4" s="1"/>
      <c r="O4" s="30" t="s">
        <v>8</v>
      </c>
      <c r="P4" s="38">
        <f>18.7+17.2+7</f>
        <v>42.9</v>
      </c>
      <c r="Q4" s="60">
        <f>+P4/$P$9</f>
        <v>0.34213254645506019</v>
      </c>
      <c r="R4" s="13"/>
      <c r="S4" s="30"/>
      <c r="T4" s="28" t="s">
        <v>9</v>
      </c>
      <c r="U4" s="35">
        <f>+F6+F13+F17</f>
        <v>121.83999999999999</v>
      </c>
      <c r="V4" s="72">
        <f>+U4/$U$6</f>
        <v>0.97168833240290298</v>
      </c>
      <c r="W4" s="1"/>
      <c r="X4" s="13"/>
    </row>
    <row r="5" spans="2:24" ht="15.75" thickBot="1" x14ac:dyDescent="0.3">
      <c r="B5" s="24" t="s">
        <v>10</v>
      </c>
      <c r="C5" s="24" t="s">
        <v>11</v>
      </c>
      <c r="D5" s="24" t="s">
        <v>12</v>
      </c>
      <c r="E5" s="24" t="s">
        <v>2</v>
      </c>
      <c r="F5" s="24" t="s">
        <v>13</v>
      </c>
      <c r="H5" s="30"/>
      <c r="I5" s="27" t="s">
        <v>28</v>
      </c>
      <c r="J5" s="38">
        <f>+F13</f>
        <v>21.22</v>
      </c>
      <c r="K5" s="60">
        <f>+J5/$J$8</f>
        <v>0.16923199617194354</v>
      </c>
      <c r="L5" s="1"/>
      <c r="M5" s="13"/>
      <c r="N5" s="1"/>
      <c r="O5" s="30" t="s">
        <v>15</v>
      </c>
      <c r="P5" s="38">
        <f>4.8+2.2+3.5+3</f>
        <v>13.5</v>
      </c>
      <c r="Q5" s="60">
        <f>+P5/$P$9</f>
        <v>0.10766408804529867</v>
      </c>
      <c r="R5" s="13"/>
      <c r="S5" s="30"/>
      <c r="T5" s="30" t="s">
        <v>16</v>
      </c>
      <c r="U5" s="1">
        <f>+E24</f>
        <v>3.55</v>
      </c>
      <c r="V5" s="73">
        <f>+U5/$U$6</f>
        <v>2.8311667597097058E-2</v>
      </c>
      <c r="W5" s="1"/>
      <c r="X5" s="13"/>
    </row>
    <row r="6" spans="2:24" ht="15.75" thickBot="1" x14ac:dyDescent="0.3">
      <c r="B6" s="4">
        <v>1</v>
      </c>
      <c r="C6" s="5" t="s">
        <v>17</v>
      </c>
      <c r="D6" s="107" t="s">
        <v>7</v>
      </c>
      <c r="E6" s="18">
        <v>18.7</v>
      </c>
      <c r="F6" s="108">
        <f>SUM(E6:E12)</f>
        <v>84.899999999999991</v>
      </c>
      <c r="H6" s="30"/>
      <c r="I6" s="26" t="s">
        <v>18</v>
      </c>
      <c r="J6" s="38">
        <f>+F17</f>
        <v>15.72</v>
      </c>
      <c r="K6" s="60">
        <f>+J6/$J$8</f>
        <v>0.12536884919052557</v>
      </c>
      <c r="L6" s="1"/>
      <c r="M6" s="13"/>
      <c r="N6" s="1"/>
      <c r="O6" s="30" t="s">
        <v>19</v>
      </c>
      <c r="P6" s="38">
        <v>10</v>
      </c>
      <c r="Q6" s="60">
        <f>+P6/$P$9</f>
        <v>7.9751176329850862E-2</v>
      </c>
      <c r="R6" s="13"/>
      <c r="S6" s="30"/>
      <c r="T6" s="31" t="s">
        <v>13</v>
      </c>
      <c r="U6" s="69">
        <f>SUM(U4:U5)</f>
        <v>125.38999999999999</v>
      </c>
      <c r="V6" s="14"/>
      <c r="W6" s="1"/>
      <c r="X6" s="13"/>
    </row>
    <row r="7" spans="2:24" x14ac:dyDescent="0.25">
      <c r="B7" s="6">
        <v>2</v>
      </c>
      <c r="C7" s="3" t="s">
        <v>17</v>
      </c>
      <c r="D7" s="93"/>
      <c r="E7" s="19">
        <v>17.2</v>
      </c>
      <c r="F7" s="109"/>
      <c r="H7" s="30"/>
      <c r="I7" s="27" t="s">
        <v>16</v>
      </c>
      <c r="J7" s="38">
        <f>+F24</f>
        <v>3.55</v>
      </c>
      <c r="K7" s="60">
        <f>+J7/$J$8</f>
        <v>2.8311667597097058E-2</v>
      </c>
      <c r="L7" s="1"/>
      <c r="M7" s="13"/>
      <c r="N7" s="1"/>
      <c r="O7" s="30" t="s">
        <v>20</v>
      </c>
      <c r="P7" s="38">
        <f>3.5+15+21.22+15.72</f>
        <v>55.44</v>
      </c>
      <c r="Q7" s="60">
        <f>+P7/$P$9</f>
        <v>0.44214052157269318</v>
      </c>
      <c r="R7" s="13"/>
      <c r="S7" s="30"/>
      <c r="T7" s="1"/>
      <c r="U7" s="1"/>
      <c r="V7" s="1"/>
      <c r="W7" s="1"/>
      <c r="X7" s="13"/>
    </row>
    <row r="8" spans="2:24" ht="15.75" thickBot="1" x14ac:dyDescent="0.3">
      <c r="B8" s="6">
        <v>3</v>
      </c>
      <c r="C8" s="3" t="s">
        <v>21</v>
      </c>
      <c r="D8" s="93"/>
      <c r="E8" s="19">
        <v>14</v>
      </c>
      <c r="F8" s="109"/>
      <c r="H8" s="30"/>
      <c r="I8" s="31" t="s">
        <v>13</v>
      </c>
      <c r="J8" s="39">
        <f>SUM(J4:J7)</f>
        <v>125.38999999999999</v>
      </c>
      <c r="K8" s="40"/>
      <c r="L8" s="1"/>
      <c r="M8" s="13"/>
      <c r="N8" s="1"/>
      <c r="O8" s="30" t="s">
        <v>22</v>
      </c>
      <c r="P8" s="38">
        <v>3.55</v>
      </c>
      <c r="Q8" s="60">
        <f>+P8/$P$9</f>
        <v>2.8311667597097055E-2</v>
      </c>
      <c r="R8" s="13"/>
      <c r="S8" s="30"/>
      <c r="T8" s="1"/>
      <c r="U8" s="1"/>
      <c r="V8" s="1"/>
      <c r="W8" s="1"/>
      <c r="X8" s="13"/>
    </row>
    <row r="9" spans="2:24" ht="15.75" thickBot="1" x14ac:dyDescent="0.3">
      <c r="B9" s="6">
        <v>4</v>
      </c>
      <c r="C9" s="3" t="s">
        <v>23</v>
      </c>
      <c r="D9" s="93"/>
      <c r="E9" s="19">
        <v>4.8</v>
      </c>
      <c r="F9" s="109"/>
      <c r="H9" s="30"/>
      <c r="I9" s="1"/>
      <c r="J9" s="1"/>
      <c r="K9" s="1"/>
      <c r="L9" s="1"/>
      <c r="M9" s="13"/>
      <c r="N9" s="1"/>
      <c r="O9" s="31" t="s">
        <v>13</v>
      </c>
      <c r="P9" s="39">
        <f>SUM(P4:P8)</f>
        <v>125.39</v>
      </c>
      <c r="Q9" s="40"/>
      <c r="R9" s="13"/>
      <c r="S9" s="30"/>
      <c r="T9" s="1"/>
      <c r="U9" s="1"/>
      <c r="V9" s="1"/>
      <c r="W9" s="1"/>
      <c r="X9" s="13"/>
    </row>
    <row r="10" spans="2:24" x14ac:dyDescent="0.25">
      <c r="B10" s="15">
        <v>5</v>
      </c>
      <c r="C10" s="3" t="s">
        <v>24</v>
      </c>
      <c r="D10" s="93"/>
      <c r="E10" s="19">
        <v>13</v>
      </c>
      <c r="F10" s="109"/>
      <c r="H10" s="30"/>
      <c r="I10" s="1"/>
      <c r="J10" s="1"/>
      <c r="K10" s="1"/>
      <c r="L10" s="1"/>
      <c r="M10" s="13"/>
      <c r="N10" s="1"/>
      <c r="O10" s="1"/>
      <c r="P10" s="1"/>
      <c r="Q10" s="1"/>
      <c r="R10" s="13"/>
      <c r="S10" s="30"/>
      <c r="T10" s="1"/>
      <c r="U10" s="1"/>
      <c r="V10" s="1"/>
      <c r="W10" s="1"/>
      <c r="X10" s="13"/>
    </row>
    <row r="11" spans="2:24" x14ac:dyDescent="0.25">
      <c r="B11" s="6">
        <v>6</v>
      </c>
      <c r="C11" s="16" t="s">
        <v>25</v>
      </c>
      <c r="D11" s="93"/>
      <c r="E11" s="20">
        <v>2.2000000000000002</v>
      </c>
      <c r="F11" s="111"/>
      <c r="H11" s="30"/>
      <c r="I11" s="1"/>
      <c r="J11" s="1"/>
      <c r="K11" s="1"/>
      <c r="L11" s="1"/>
      <c r="M11" s="13"/>
      <c r="N11" s="1"/>
      <c r="O11" s="1"/>
      <c r="P11" s="1"/>
      <c r="Q11" s="1"/>
      <c r="R11" s="13"/>
      <c r="S11" s="30"/>
      <c r="T11" s="1"/>
      <c r="U11" s="1"/>
      <c r="V11" s="1"/>
      <c r="W11" s="1"/>
      <c r="X11" s="13"/>
    </row>
    <row r="12" spans="2:24" ht="15.75" thickBot="1" x14ac:dyDescent="0.3">
      <c r="B12" s="7">
        <v>7</v>
      </c>
      <c r="C12" s="8" t="s">
        <v>26</v>
      </c>
      <c r="D12" s="94"/>
      <c r="E12" s="21">
        <v>15</v>
      </c>
      <c r="F12" s="110"/>
      <c r="H12" s="30"/>
      <c r="I12" s="1"/>
      <c r="J12" s="1"/>
      <c r="K12" s="1"/>
      <c r="L12" s="1"/>
      <c r="M12" s="13"/>
      <c r="N12" s="1"/>
      <c r="O12" s="1"/>
      <c r="P12" s="1"/>
      <c r="Q12" s="1"/>
      <c r="R12" s="13"/>
      <c r="S12" s="30"/>
      <c r="T12" s="1"/>
      <c r="U12" s="1"/>
      <c r="V12" s="1"/>
      <c r="W12" s="1"/>
      <c r="X12" s="13"/>
    </row>
    <row r="13" spans="2:24" x14ac:dyDescent="0.25">
      <c r="B13" s="17">
        <v>8</v>
      </c>
      <c r="C13" s="9" t="s">
        <v>27</v>
      </c>
      <c r="D13" s="93" t="s">
        <v>28</v>
      </c>
      <c r="E13" s="10">
        <v>8.92</v>
      </c>
      <c r="F13" s="95">
        <f>SUM(E13:E16)</f>
        <v>21.22</v>
      </c>
      <c r="H13" s="30"/>
      <c r="I13" s="1"/>
      <c r="J13" s="1"/>
      <c r="K13" s="1"/>
      <c r="L13" s="1"/>
      <c r="M13" s="13"/>
      <c r="N13" s="1"/>
      <c r="O13" s="1"/>
      <c r="P13" s="1"/>
      <c r="Q13" s="1"/>
      <c r="R13" s="13"/>
      <c r="S13" s="30"/>
      <c r="T13" s="1"/>
      <c r="U13" s="1"/>
      <c r="V13" s="1"/>
      <c r="W13" s="1"/>
      <c r="X13" s="13"/>
    </row>
    <row r="14" spans="2:24" x14ac:dyDescent="0.25">
      <c r="B14" s="6">
        <v>9</v>
      </c>
      <c r="C14" s="9" t="s">
        <v>27</v>
      </c>
      <c r="D14" s="93"/>
      <c r="E14" s="10">
        <v>1.3</v>
      </c>
      <c r="F14" s="96"/>
      <c r="H14" s="30"/>
      <c r="I14" s="1"/>
      <c r="J14" s="1"/>
      <c r="K14" s="1"/>
      <c r="L14" s="1"/>
      <c r="M14" s="13"/>
      <c r="N14" s="1"/>
      <c r="O14" s="1"/>
      <c r="P14" s="1"/>
      <c r="Q14" s="1"/>
      <c r="R14" s="13"/>
      <c r="S14" s="30"/>
      <c r="T14" s="1"/>
      <c r="U14" s="1"/>
      <c r="V14" s="1"/>
      <c r="W14" s="1"/>
      <c r="X14" s="13"/>
    </row>
    <row r="15" spans="2:24" x14ac:dyDescent="0.25">
      <c r="B15" s="6">
        <v>10</v>
      </c>
      <c r="C15" s="9" t="s">
        <v>27</v>
      </c>
      <c r="D15" s="93"/>
      <c r="E15" s="10">
        <v>6.6</v>
      </c>
      <c r="F15" s="96"/>
      <c r="H15" s="30"/>
      <c r="I15" s="1"/>
      <c r="J15" s="1"/>
      <c r="K15" s="1"/>
      <c r="L15" s="1"/>
      <c r="M15" s="13"/>
      <c r="N15" s="1"/>
      <c r="O15" s="1"/>
      <c r="P15" s="1"/>
      <c r="Q15" s="1"/>
      <c r="R15" s="13"/>
      <c r="S15" s="30"/>
      <c r="T15" s="1"/>
      <c r="U15" s="1"/>
      <c r="V15" s="1"/>
      <c r="W15" s="1"/>
      <c r="X15" s="13"/>
    </row>
    <row r="16" spans="2:24" ht="15.75" thickBot="1" x14ac:dyDescent="0.3">
      <c r="B16" s="22">
        <v>11</v>
      </c>
      <c r="C16" s="11" t="s">
        <v>27</v>
      </c>
      <c r="D16" s="94"/>
      <c r="E16" s="12">
        <v>4.4000000000000004</v>
      </c>
      <c r="F16" s="97"/>
      <c r="H16" s="30"/>
      <c r="I16" s="1"/>
      <c r="J16" s="1"/>
      <c r="K16" s="1"/>
      <c r="L16" s="1"/>
      <c r="M16" s="13"/>
      <c r="N16" s="1"/>
      <c r="O16" s="1"/>
      <c r="P16" s="1"/>
      <c r="Q16" s="1"/>
      <c r="R16" s="13"/>
      <c r="S16" s="30"/>
      <c r="T16" s="1"/>
      <c r="U16" s="1"/>
      <c r="V16" s="1"/>
      <c r="W16" s="1"/>
      <c r="X16" s="13"/>
    </row>
    <row r="17" spans="2:24" x14ac:dyDescent="0.25">
      <c r="B17" s="17">
        <v>12</v>
      </c>
      <c r="C17" s="9" t="s">
        <v>29</v>
      </c>
      <c r="D17" s="1" t="s">
        <v>30</v>
      </c>
      <c r="E17" s="10">
        <v>2.2599999999999998</v>
      </c>
      <c r="F17" s="95">
        <f>SUM(E17:E23)</f>
        <v>15.72</v>
      </c>
      <c r="H17" s="30"/>
      <c r="I17" s="1"/>
      <c r="J17" s="1"/>
      <c r="K17" s="1"/>
      <c r="L17" s="1"/>
      <c r="M17" s="13"/>
      <c r="N17" s="1"/>
      <c r="O17" s="1"/>
      <c r="P17" s="1"/>
      <c r="Q17" s="1"/>
      <c r="R17" s="13"/>
      <c r="S17" s="30"/>
      <c r="T17" s="1"/>
      <c r="U17" s="1"/>
      <c r="V17" s="1"/>
      <c r="W17" s="1"/>
      <c r="X17" s="13"/>
    </row>
    <row r="18" spans="2:24" x14ac:dyDescent="0.25">
      <c r="B18" s="6">
        <v>13</v>
      </c>
      <c r="C18" s="9" t="s">
        <v>29</v>
      </c>
      <c r="D18" s="1" t="s">
        <v>31</v>
      </c>
      <c r="E18" s="10">
        <v>0.9</v>
      </c>
      <c r="F18" s="96"/>
      <c r="H18" s="30"/>
      <c r="I18" s="1"/>
      <c r="J18" s="1"/>
      <c r="K18" s="1"/>
      <c r="L18" s="1"/>
      <c r="M18" s="13"/>
      <c r="N18" s="1"/>
      <c r="O18" s="1"/>
      <c r="P18" s="1"/>
      <c r="Q18" s="1"/>
      <c r="R18" s="13"/>
      <c r="S18" s="30"/>
      <c r="T18" s="1"/>
      <c r="U18" s="1"/>
      <c r="V18" s="1"/>
      <c r="W18" s="1"/>
      <c r="X18" s="13"/>
    </row>
    <row r="19" spans="2:24" x14ac:dyDescent="0.25">
      <c r="B19" s="6">
        <v>14</v>
      </c>
      <c r="C19" s="9" t="s">
        <v>29</v>
      </c>
      <c r="D19" s="1" t="s">
        <v>32</v>
      </c>
      <c r="E19" s="10">
        <v>0.52</v>
      </c>
      <c r="F19" s="96"/>
      <c r="H19" s="30"/>
      <c r="I19" s="1"/>
      <c r="J19" s="1"/>
      <c r="K19" s="1"/>
      <c r="L19" s="1"/>
      <c r="M19" s="13"/>
      <c r="N19" s="1"/>
      <c r="O19" s="1"/>
      <c r="P19" s="1"/>
      <c r="Q19" s="1"/>
      <c r="R19" s="13"/>
      <c r="S19" s="30"/>
      <c r="T19" s="1"/>
      <c r="U19" s="1"/>
      <c r="V19" s="1"/>
      <c r="W19" s="1"/>
      <c r="X19" s="13"/>
    </row>
    <row r="20" spans="2:24" x14ac:dyDescent="0.25">
      <c r="B20" s="6">
        <v>15</v>
      </c>
      <c r="C20" s="9" t="s">
        <v>29</v>
      </c>
      <c r="D20" s="1" t="s">
        <v>32</v>
      </c>
      <c r="E20" s="10">
        <v>3.9</v>
      </c>
      <c r="F20" s="96"/>
      <c r="H20" s="30"/>
      <c r="I20" s="1"/>
      <c r="J20" s="1"/>
      <c r="K20" s="1"/>
      <c r="L20" s="1"/>
      <c r="M20" s="13"/>
      <c r="N20" s="1"/>
      <c r="O20" s="1"/>
      <c r="P20" s="1"/>
      <c r="Q20" s="1"/>
      <c r="R20" s="13"/>
      <c r="S20" s="30"/>
      <c r="T20" s="1"/>
      <c r="U20" s="1"/>
      <c r="V20" s="1"/>
      <c r="W20" s="1"/>
      <c r="X20" s="13"/>
    </row>
    <row r="21" spans="2:24" x14ac:dyDescent="0.25">
      <c r="B21" s="17">
        <v>16</v>
      </c>
      <c r="C21" s="9" t="s">
        <v>29</v>
      </c>
      <c r="D21" s="1" t="s">
        <v>32</v>
      </c>
      <c r="E21" s="10">
        <v>2.9</v>
      </c>
      <c r="F21" s="96"/>
      <c r="H21" s="30"/>
      <c r="I21" s="1"/>
      <c r="J21" s="1"/>
      <c r="K21" s="1"/>
      <c r="L21" s="1"/>
      <c r="M21" s="13"/>
      <c r="N21" s="1"/>
      <c r="O21" s="1"/>
      <c r="P21" s="1"/>
      <c r="Q21" s="1"/>
      <c r="R21" s="13"/>
      <c r="S21" s="30"/>
      <c r="T21" s="1"/>
      <c r="U21" s="1"/>
      <c r="V21" s="1"/>
      <c r="W21" s="1"/>
      <c r="X21" s="13"/>
    </row>
    <row r="22" spans="2:24" x14ac:dyDescent="0.25">
      <c r="B22" s="6">
        <v>17</v>
      </c>
      <c r="C22" s="9" t="s">
        <v>29</v>
      </c>
      <c r="D22" s="1" t="s">
        <v>32</v>
      </c>
      <c r="E22" s="10">
        <v>1.52</v>
      </c>
      <c r="F22" s="96"/>
      <c r="H22" s="30"/>
      <c r="I22" s="1"/>
      <c r="J22" s="1"/>
      <c r="K22" s="1"/>
      <c r="L22" s="1"/>
      <c r="M22" s="13"/>
      <c r="N22" s="1"/>
      <c r="O22" s="1"/>
      <c r="P22" s="1"/>
      <c r="Q22" s="1"/>
      <c r="R22" s="13"/>
      <c r="S22" s="30"/>
      <c r="T22" s="1"/>
      <c r="U22" s="1"/>
      <c r="V22" s="1"/>
      <c r="W22" s="1"/>
      <c r="X22" s="13"/>
    </row>
    <row r="23" spans="2:24" ht="15.75" thickBot="1" x14ac:dyDescent="0.3">
      <c r="B23" s="7">
        <v>18</v>
      </c>
      <c r="C23" s="11" t="s">
        <v>29</v>
      </c>
      <c r="D23" s="2" t="s">
        <v>33</v>
      </c>
      <c r="E23" s="12">
        <v>3.72</v>
      </c>
      <c r="F23" s="97"/>
      <c r="H23" s="30"/>
      <c r="I23" s="1"/>
      <c r="J23" s="1"/>
      <c r="K23" s="1"/>
      <c r="L23" s="1"/>
      <c r="M23" s="13"/>
      <c r="N23" s="1"/>
      <c r="O23" s="1"/>
      <c r="P23" s="1"/>
      <c r="Q23" s="1"/>
      <c r="R23" s="13"/>
      <c r="S23" s="30"/>
      <c r="T23" s="1"/>
      <c r="U23" s="1"/>
      <c r="V23" s="1"/>
      <c r="W23" s="1"/>
      <c r="X23" s="13"/>
    </row>
    <row r="24" spans="2:24" ht="15.75" thickBot="1" x14ac:dyDescent="0.3">
      <c r="B24" s="17">
        <v>19</v>
      </c>
      <c r="C24" s="11" t="s">
        <v>34</v>
      </c>
      <c r="D24" s="23" t="s">
        <v>16</v>
      </c>
      <c r="E24" s="12">
        <v>3.55</v>
      </c>
      <c r="F24" s="90">
        <v>3.55</v>
      </c>
      <c r="H24" s="31"/>
      <c r="I24" s="2"/>
      <c r="J24" s="2"/>
      <c r="K24" s="2"/>
      <c r="L24" s="2"/>
      <c r="M24" s="14"/>
      <c r="N24" s="2"/>
      <c r="O24" s="2"/>
      <c r="P24" s="2"/>
      <c r="Q24" s="2"/>
      <c r="R24" s="14"/>
      <c r="S24" s="31"/>
      <c r="T24" s="2"/>
      <c r="U24" s="2"/>
      <c r="V24" s="2"/>
      <c r="W24" s="2"/>
      <c r="X24" s="14"/>
    </row>
    <row r="25" spans="2:24" ht="15.75" thickBot="1" x14ac:dyDescent="0.3">
      <c r="B25" s="98" t="s">
        <v>35</v>
      </c>
      <c r="C25" s="99"/>
      <c r="D25" s="99"/>
      <c r="E25" s="100"/>
      <c r="F25" s="25">
        <f>SUM(F6:F24)</f>
        <v>125.38999999999999</v>
      </c>
    </row>
    <row r="29" spans="2:24" ht="15.75" thickBot="1" x14ac:dyDescent="0.3"/>
    <row r="30" spans="2:24" ht="15.75" thickBot="1" x14ac:dyDescent="0.3">
      <c r="B30" s="101" t="s">
        <v>36</v>
      </c>
      <c r="C30" s="102"/>
      <c r="D30" s="102"/>
      <c r="E30" s="103"/>
      <c r="H30" s="28"/>
      <c r="I30" s="35"/>
      <c r="J30" s="35"/>
      <c r="K30" s="35"/>
      <c r="L30" s="35"/>
      <c r="M30" s="29"/>
      <c r="N30" s="35"/>
      <c r="O30" s="35"/>
      <c r="P30" s="35"/>
      <c r="Q30" s="35"/>
      <c r="R30" s="29"/>
      <c r="S30" s="28"/>
      <c r="T30" s="35"/>
      <c r="U30" s="35"/>
      <c r="V30" s="35"/>
      <c r="W30" s="35"/>
      <c r="X30" s="29"/>
    </row>
    <row r="31" spans="2:24" ht="15.75" thickBot="1" x14ac:dyDescent="0.3">
      <c r="B31" s="104"/>
      <c r="C31" s="105"/>
      <c r="D31" s="105"/>
      <c r="E31" s="106"/>
      <c r="H31" s="30"/>
      <c r="I31" s="36" t="s">
        <v>1</v>
      </c>
      <c r="J31" s="37" t="s">
        <v>2</v>
      </c>
      <c r="K31" s="34" t="s">
        <v>3</v>
      </c>
      <c r="L31" s="1"/>
      <c r="M31" s="13"/>
      <c r="N31" s="1"/>
      <c r="O31" s="32" t="s">
        <v>4</v>
      </c>
      <c r="P31" s="33" t="s">
        <v>2</v>
      </c>
      <c r="Q31" s="34" t="s">
        <v>5</v>
      </c>
      <c r="R31" s="13"/>
      <c r="S31" s="30"/>
      <c r="T31" s="32" t="s">
        <v>6</v>
      </c>
      <c r="U31" s="33" t="s">
        <v>2</v>
      </c>
      <c r="V31" s="34" t="s">
        <v>5</v>
      </c>
      <c r="W31" s="1"/>
      <c r="X31" s="13"/>
    </row>
    <row r="32" spans="2:24" ht="15.75" thickBot="1" x14ac:dyDescent="0.3">
      <c r="B32" s="24" t="s">
        <v>10</v>
      </c>
      <c r="C32" s="24" t="s">
        <v>11</v>
      </c>
      <c r="D32" s="24" t="s">
        <v>12</v>
      </c>
      <c r="E32" s="24" t="s">
        <v>2</v>
      </c>
      <c r="F32" s="24" t="s">
        <v>13</v>
      </c>
      <c r="H32" s="30"/>
      <c r="I32" s="27" t="s">
        <v>7</v>
      </c>
      <c r="J32" s="58">
        <f>+F33</f>
        <v>62.800000000000004</v>
      </c>
      <c r="K32" s="59">
        <f>+J32/$J$36</f>
        <v>0.69300375193114105</v>
      </c>
      <c r="L32" s="1"/>
      <c r="M32" s="13"/>
      <c r="N32" s="1"/>
      <c r="O32" s="30" t="s">
        <v>8</v>
      </c>
      <c r="P32" s="38">
        <v>18.5</v>
      </c>
      <c r="Q32" s="60">
        <f>+P32/$P$37</f>
        <v>0.20414919443831384</v>
      </c>
      <c r="R32" s="13"/>
      <c r="S32" s="30"/>
      <c r="T32" s="28" t="s">
        <v>9</v>
      </c>
      <c r="U32" s="35">
        <f>+F33+F38+F39</f>
        <v>85.42</v>
      </c>
      <c r="V32" s="72">
        <f>+U32/$U$34</f>
        <v>0.94261752372544694</v>
      </c>
      <c r="W32" s="1"/>
      <c r="X32" s="13"/>
    </row>
    <row r="33" spans="2:24" x14ac:dyDescent="0.25">
      <c r="B33" s="4">
        <v>1</v>
      </c>
      <c r="C33" s="5" t="s">
        <v>37</v>
      </c>
      <c r="D33" s="112" t="s">
        <v>7</v>
      </c>
      <c r="E33" s="18">
        <v>18.5</v>
      </c>
      <c r="F33" s="115">
        <f>SUM(E33:E37)</f>
        <v>62.800000000000004</v>
      </c>
      <c r="H33" s="30"/>
      <c r="I33" s="27" t="s">
        <v>28</v>
      </c>
      <c r="J33" s="58">
        <f>+F38</f>
        <v>6.8</v>
      </c>
      <c r="K33" s="59">
        <f t="shared" ref="K33:K35" si="0">+J33/$J$36</f>
        <v>7.5038622820569403E-2</v>
      </c>
      <c r="L33" s="1"/>
      <c r="M33" s="13"/>
      <c r="N33" s="1"/>
      <c r="O33" s="30" t="s">
        <v>15</v>
      </c>
      <c r="P33" s="38">
        <f>6.6+5.7</f>
        <v>12.3</v>
      </c>
      <c r="Q33" s="60">
        <f>+P33/$P$37</f>
        <v>0.13573162657250054</v>
      </c>
      <c r="R33" s="13"/>
      <c r="S33" s="30"/>
      <c r="T33" s="30" t="s">
        <v>16</v>
      </c>
      <c r="U33" s="1">
        <f>+F45</f>
        <v>5.2</v>
      </c>
      <c r="V33" s="73">
        <f>+U33/$U$34</f>
        <v>5.7382476274553076E-2</v>
      </c>
      <c r="W33" s="1"/>
      <c r="X33" s="13"/>
    </row>
    <row r="34" spans="2:24" ht="15.75" thickBot="1" x14ac:dyDescent="0.3">
      <c r="B34" s="6">
        <v>2</v>
      </c>
      <c r="C34" s="3" t="s">
        <v>38</v>
      </c>
      <c r="D34" s="113"/>
      <c r="E34" s="19">
        <v>25.6</v>
      </c>
      <c r="F34" s="116"/>
      <c r="H34" s="30"/>
      <c r="I34" s="26" t="s">
        <v>18</v>
      </c>
      <c r="J34" s="58">
        <f>+F39</f>
        <v>15.819999999999999</v>
      </c>
      <c r="K34" s="59">
        <f t="shared" si="0"/>
        <v>0.17457514897373647</v>
      </c>
      <c r="L34" s="1"/>
      <c r="M34" s="13"/>
      <c r="N34" s="1"/>
      <c r="O34" s="30" t="s">
        <v>39</v>
      </c>
      <c r="P34" s="38">
        <v>25.6</v>
      </c>
      <c r="Q34" s="60">
        <f>+P34/$P$37</f>
        <v>0.28249834473626129</v>
      </c>
      <c r="R34" s="13"/>
      <c r="S34" s="30"/>
      <c r="T34" s="31" t="s">
        <v>13</v>
      </c>
      <c r="U34" s="69">
        <f>SUM(U32:U33)</f>
        <v>90.62</v>
      </c>
      <c r="V34" s="14"/>
      <c r="W34" s="1"/>
      <c r="X34" s="13"/>
    </row>
    <row r="35" spans="2:24" x14ac:dyDescent="0.25">
      <c r="B35" s="6">
        <v>3</v>
      </c>
      <c r="C35" s="3" t="s">
        <v>40</v>
      </c>
      <c r="D35" s="113"/>
      <c r="E35" s="19">
        <v>5.7</v>
      </c>
      <c r="F35" s="116"/>
      <c r="H35" s="30"/>
      <c r="I35" s="27" t="s">
        <v>16</v>
      </c>
      <c r="J35" s="58">
        <f>+F45</f>
        <v>5.2</v>
      </c>
      <c r="K35" s="59">
        <f t="shared" si="0"/>
        <v>5.7382476274553076E-2</v>
      </c>
      <c r="L35" s="1"/>
      <c r="M35" s="13"/>
      <c r="N35" s="1"/>
      <c r="O35" s="30" t="s">
        <v>20</v>
      </c>
      <c r="P35" s="38">
        <f>6.4+6.8+15.82</f>
        <v>29.02</v>
      </c>
      <c r="Q35" s="60">
        <f>+P35/$P$37</f>
        <v>0.32023835797837119</v>
      </c>
      <c r="R35" s="13"/>
      <c r="S35" s="30"/>
      <c r="T35" s="1"/>
      <c r="U35" s="1"/>
      <c r="V35" s="1"/>
      <c r="W35" s="1"/>
      <c r="X35" s="13"/>
    </row>
    <row r="36" spans="2:24" ht="15.75" thickBot="1" x14ac:dyDescent="0.3">
      <c r="B36" s="6">
        <v>4</v>
      </c>
      <c r="C36" s="3" t="s">
        <v>41</v>
      </c>
      <c r="D36" s="113"/>
      <c r="E36" s="19">
        <v>6.6</v>
      </c>
      <c r="F36" s="116"/>
      <c r="H36" s="30"/>
      <c r="I36" s="31" t="s">
        <v>13</v>
      </c>
      <c r="J36" s="62">
        <f>SUM(J32:J35)</f>
        <v>90.62</v>
      </c>
      <c r="K36" s="53"/>
      <c r="L36" s="1"/>
      <c r="M36" s="13"/>
      <c r="N36" s="1"/>
      <c r="O36" s="30" t="s">
        <v>22</v>
      </c>
      <c r="P36" s="38">
        <v>5.2</v>
      </c>
      <c r="Q36" s="60">
        <f>+P36/$P$37</f>
        <v>5.7382476274553076E-2</v>
      </c>
      <c r="R36" s="13"/>
      <c r="S36" s="30"/>
      <c r="T36" s="1"/>
      <c r="U36" s="1"/>
      <c r="V36" s="1"/>
      <c r="W36" s="1"/>
      <c r="X36" s="13"/>
    </row>
    <row r="37" spans="2:24" ht="15.75" thickBot="1" x14ac:dyDescent="0.3">
      <c r="B37" s="7">
        <v>5</v>
      </c>
      <c r="C37" s="8" t="s">
        <v>42</v>
      </c>
      <c r="D37" s="114"/>
      <c r="E37" s="21">
        <v>6.4</v>
      </c>
      <c r="F37" s="117"/>
      <c r="H37" s="30"/>
      <c r="I37" s="1"/>
      <c r="J37" s="1"/>
      <c r="K37" s="1"/>
      <c r="L37" s="1"/>
      <c r="M37" s="13"/>
      <c r="N37" s="1"/>
      <c r="O37" s="31" t="s">
        <v>13</v>
      </c>
      <c r="P37" s="92">
        <f>SUM(P32:P36)</f>
        <v>90.62</v>
      </c>
      <c r="Q37" s="40"/>
      <c r="R37" s="13"/>
      <c r="S37" s="30"/>
      <c r="T37" s="1"/>
      <c r="U37" s="1"/>
      <c r="V37" s="1"/>
      <c r="W37" s="1"/>
      <c r="X37" s="13"/>
    </row>
    <row r="38" spans="2:24" ht="15.75" thickBot="1" x14ac:dyDescent="0.3">
      <c r="B38" s="46">
        <v>6</v>
      </c>
      <c r="C38" s="47" t="s">
        <v>43</v>
      </c>
      <c r="D38" s="48" t="s">
        <v>28</v>
      </c>
      <c r="E38" s="54">
        <v>6.8</v>
      </c>
      <c r="F38" s="41">
        <f>SUM(E38)</f>
        <v>6.8</v>
      </c>
      <c r="H38" s="30"/>
      <c r="I38" s="1"/>
      <c r="J38" s="1"/>
      <c r="K38" s="1"/>
      <c r="L38" s="1"/>
      <c r="M38" s="13"/>
      <c r="N38" s="1"/>
      <c r="O38" s="1"/>
      <c r="P38" s="1"/>
      <c r="Q38" s="1"/>
      <c r="R38" s="13"/>
      <c r="S38" s="30"/>
      <c r="T38" s="1"/>
      <c r="U38" s="1"/>
      <c r="V38" s="1"/>
      <c r="W38" s="1"/>
      <c r="X38" s="13"/>
    </row>
    <row r="39" spans="2:24" x14ac:dyDescent="0.25">
      <c r="B39" s="51">
        <v>7</v>
      </c>
      <c r="C39" s="52" t="s">
        <v>29</v>
      </c>
      <c r="D39" s="5" t="s">
        <v>18</v>
      </c>
      <c r="E39" s="55">
        <v>0.94</v>
      </c>
      <c r="F39" s="115">
        <f>SUM(E39:E44)</f>
        <v>15.819999999999999</v>
      </c>
      <c r="H39" s="30"/>
      <c r="I39" s="1"/>
      <c r="J39" s="1"/>
      <c r="K39" s="1"/>
      <c r="L39" s="1"/>
      <c r="M39" s="13"/>
      <c r="N39" s="1"/>
      <c r="O39" s="1"/>
      <c r="P39" s="1"/>
      <c r="Q39" s="1"/>
      <c r="R39" s="13"/>
      <c r="S39" s="30"/>
      <c r="T39" s="1"/>
      <c r="U39" s="1"/>
      <c r="V39" s="1"/>
      <c r="W39" s="1"/>
      <c r="X39" s="13"/>
    </row>
    <row r="40" spans="2:24" x14ac:dyDescent="0.25">
      <c r="B40" s="43">
        <v>8</v>
      </c>
      <c r="C40" s="42" t="s">
        <v>29</v>
      </c>
      <c r="D40" s="3" t="s">
        <v>18</v>
      </c>
      <c r="E40" s="56">
        <v>3.56</v>
      </c>
      <c r="F40" s="116"/>
      <c r="H40" s="30"/>
      <c r="I40" s="1"/>
      <c r="J40" s="1"/>
      <c r="K40" s="1"/>
      <c r="L40" s="1"/>
      <c r="M40" s="13"/>
      <c r="N40" s="1"/>
      <c r="O40" s="1"/>
      <c r="P40" s="1"/>
      <c r="Q40" s="1"/>
      <c r="R40" s="13"/>
      <c r="S40" s="30"/>
      <c r="T40" s="1"/>
      <c r="U40" s="1"/>
      <c r="V40" s="1"/>
      <c r="W40" s="1"/>
      <c r="X40" s="13"/>
    </row>
    <row r="41" spans="2:24" x14ac:dyDescent="0.25">
      <c r="B41" s="43">
        <v>9</v>
      </c>
      <c r="C41" s="42" t="s">
        <v>29</v>
      </c>
      <c r="D41" s="3" t="s">
        <v>18</v>
      </c>
      <c r="E41" s="56">
        <v>1.22</v>
      </c>
      <c r="F41" s="116"/>
      <c r="H41" s="30"/>
      <c r="I41" s="1"/>
      <c r="J41" s="1"/>
      <c r="K41" s="1"/>
      <c r="L41" s="1"/>
      <c r="M41" s="13"/>
      <c r="N41" s="1"/>
      <c r="O41" s="1"/>
      <c r="P41" s="1"/>
      <c r="Q41" s="1"/>
      <c r="R41" s="13"/>
      <c r="S41" s="30"/>
      <c r="T41" s="1"/>
      <c r="U41" s="1"/>
      <c r="V41" s="1"/>
      <c r="W41" s="1"/>
      <c r="X41" s="13"/>
    </row>
    <row r="42" spans="2:24" x14ac:dyDescent="0.25">
      <c r="B42" s="43">
        <v>10</v>
      </c>
      <c r="C42" s="42" t="s">
        <v>29</v>
      </c>
      <c r="D42" s="3" t="s">
        <v>18</v>
      </c>
      <c r="E42" s="56">
        <v>2.16</v>
      </c>
      <c r="F42" s="116"/>
      <c r="H42" s="30"/>
      <c r="I42" s="1"/>
      <c r="J42" s="1"/>
      <c r="K42" s="1"/>
      <c r="L42" s="1"/>
      <c r="M42" s="13"/>
      <c r="N42" s="1"/>
      <c r="O42" s="1"/>
      <c r="P42" s="1"/>
      <c r="Q42" s="1"/>
      <c r="R42" s="13"/>
      <c r="S42" s="30"/>
      <c r="T42" s="1"/>
      <c r="U42" s="1"/>
      <c r="V42" s="1"/>
      <c r="W42" s="1"/>
      <c r="X42" s="13"/>
    </row>
    <row r="43" spans="2:24" x14ac:dyDescent="0.25">
      <c r="B43" s="43">
        <v>11</v>
      </c>
      <c r="C43" s="42" t="s">
        <v>29</v>
      </c>
      <c r="D43" s="3" t="s">
        <v>18</v>
      </c>
      <c r="E43" s="56">
        <v>5</v>
      </c>
      <c r="F43" s="116"/>
      <c r="H43" s="30"/>
      <c r="I43" s="1"/>
      <c r="J43" s="1"/>
      <c r="K43" s="1"/>
      <c r="L43" s="1"/>
      <c r="M43" s="13"/>
      <c r="N43" s="1"/>
      <c r="O43" s="1"/>
      <c r="P43" s="1"/>
      <c r="Q43" s="1"/>
      <c r="R43" s="13"/>
      <c r="S43" s="30"/>
      <c r="T43" s="1"/>
      <c r="U43" s="1"/>
      <c r="V43" s="1"/>
      <c r="W43" s="1"/>
      <c r="X43" s="13"/>
    </row>
    <row r="44" spans="2:24" ht="15.75" thickBot="1" x14ac:dyDescent="0.3">
      <c r="B44" s="44">
        <v>12</v>
      </c>
      <c r="C44" s="45" t="s">
        <v>29</v>
      </c>
      <c r="D44" s="8" t="s">
        <v>18</v>
      </c>
      <c r="E44" s="57">
        <v>2.94</v>
      </c>
      <c r="F44" s="117"/>
      <c r="H44" s="30"/>
      <c r="I44" s="1"/>
      <c r="J44" s="1"/>
      <c r="K44" s="1"/>
      <c r="L44" s="1"/>
      <c r="M44" s="13"/>
      <c r="N44" s="1"/>
      <c r="O44" s="1"/>
      <c r="P44" s="1"/>
      <c r="Q44" s="1"/>
      <c r="R44" s="13"/>
      <c r="S44" s="30"/>
      <c r="T44" s="1"/>
      <c r="U44" s="1"/>
      <c r="V44" s="1"/>
      <c r="W44" s="1"/>
      <c r="X44" s="13"/>
    </row>
    <row r="45" spans="2:24" ht="15.75" thickBot="1" x14ac:dyDescent="0.3">
      <c r="B45" s="49">
        <v>13</v>
      </c>
      <c r="C45" s="11" t="s">
        <v>16</v>
      </c>
      <c r="D45" s="50" t="s">
        <v>16</v>
      </c>
      <c r="E45" s="12">
        <v>5.2</v>
      </c>
      <c r="F45" s="53">
        <f>SUM(E45)</f>
        <v>5.2</v>
      </c>
      <c r="H45" s="30"/>
      <c r="I45" s="1"/>
      <c r="J45" s="1"/>
      <c r="K45" s="1"/>
      <c r="L45" s="1"/>
      <c r="M45" s="13"/>
      <c r="N45" s="1"/>
      <c r="O45" s="1"/>
      <c r="P45" s="1"/>
      <c r="Q45" s="1"/>
      <c r="R45" s="13"/>
      <c r="S45" s="30"/>
      <c r="T45" s="1"/>
      <c r="U45" s="1"/>
      <c r="V45" s="1"/>
      <c r="W45" s="1"/>
      <c r="X45" s="13"/>
    </row>
    <row r="46" spans="2:24" ht="15.75" thickBot="1" x14ac:dyDescent="0.3">
      <c r="B46" s="98" t="s">
        <v>35</v>
      </c>
      <c r="C46" s="99"/>
      <c r="D46" s="99"/>
      <c r="E46" s="100"/>
      <c r="F46" s="61">
        <f>SUM(F33:F45)</f>
        <v>90.62</v>
      </c>
      <c r="H46" s="30"/>
      <c r="I46" s="1"/>
      <c r="J46" s="1"/>
      <c r="K46" s="1"/>
      <c r="L46" s="1"/>
      <c r="M46" s="13"/>
      <c r="N46" s="1"/>
      <c r="O46" s="1"/>
      <c r="P46" s="1"/>
      <c r="Q46" s="1"/>
      <c r="R46" s="13"/>
      <c r="S46" s="30"/>
      <c r="T46" s="1"/>
      <c r="U46" s="1"/>
      <c r="V46" s="1"/>
      <c r="W46" s="1"/>
      <c r="X46" s="13"/>
    </row>
    <row r="47" spans="2:24" x14ac:dyDescent="0.25">
      <c r="H47" s="30"/>
      <c r="I47" s="1"/>
      <c r="J47" s="1"/>
      <c r="K47" s="1"/>
      <c r="L47" s="1"/>
      <c r="M47" s="13"/>
      <c r="N47" s="1"/>
      <c r="O47" s="1"/>
      <c r="P47" s="1"/>
      <c r="Q47" s="1"/>
      <c r="R47" s="13"/>
      <c r="S47" s="30"/>
      <c r="T47" s="1"/>
      <c r="U47" s="1"/>
      <c r="V47" s="1"/>
      <c r="W47" s="1"/>
      <c r="X47" s="13"/>
    </row>
    <row r="48" spans="2:24" x14ac:dyDescent="0.25">
      <c r="H48" s="30"/>
      <c r="I48" s="1"/>
      <c r="J48" s="1"/>
      <c r="K48" s="1"/>
      <c r="L48" s="1"/>
      <c r="M48" s="13"/>
      <c r="N48" s="1"/>
      <c r="O48" s="1"/>
      <c r="P48" s="1"/>
      <c r="Q48" s="1"/>
      <c r="R48" s="13"/>
      <c r="S48" s="30"/>
      <c r="T48" s="1"/>
      <c r="U48" s="1"/>
      <c r="V48" s="1"/>
      <c r="W48" s="1"/>
      <c r="X48" s="13"/>
    </row>
    <row r="49" spans="2:24" x14ac:dyDescent="0.25">
      <c r="H49" s="30"/>
      <c r="I49" s="1"/>
      <c r="J49" s="1"/>
      <c r="K49" s="1"/>
      <c r="L49" s="1"/>
      <c r="M49" s="13"/>
      <c r="N49" s="1"/>
      <c r="O49" s="1"/>
      <c r="P49" s="1"/>
      <c r="Q49" s="1"/>
      <c r="R49" s="13"/>
      <c r="S49" s="30"/>
      <c r="T49" s="1"/>
      <c r="U49" s="1"/>
      <c r="V49" s="1"/>
      <c r="W49" s="1"/>
      <c r="X49" s="13"/>
    </row>
    <row r="50" spans="2:24" x14ac:dyDescent="0.25">
      <c r="H50" s="30"/>
      <c r="I50" s="1"/>
      <c r="J50" s="1"/>
      <c r="K50" s="1"/>
      <c r="L50" s="1"/>
      <c r="M50" s="13"/>
      <c r="N50" s="1"/>
      <c r="O50" s="1"/>
      <c r="P50" s="1"/>
      <c r="Q50" s="1"/>
      <c r="R50" s="13"/>
      <c r="S50" s="30"/>
      <c r="T50" s="1"/>
      <c r="U50" s="1"/>
      <c r="V50" s="1"/>
      <c r="W50" s="1"/>
      <c r="X50" s="13"/>
    </row>
    <row r="51" spans="2:24" x14ac:dyDescent="0.25">
      <c r="H51" s="30"/>
      <c r="I51" s="1"/>
      <c r="J51" s="1"/>
      <c r="K51" s="1"/>
      <c r="L51" s="1"/>
      <c r="M51" s="13"/>
      <c r="N51" s="1"/>
      <c r="O51" s="1"/>
      <c r="P51" s="1"/>
      <c r="Q51" s="1"/>
      <c r="R51" s="13"/>
      <c r="S51" s="30"/>
      <c r="T51" s="1"/>
      <c r="U51" s="1"/>
      <c r="V51" s="1"/>
      <c r="W51" s="1"/>
      <c r="X51" s="13"/>
    </row>
    <row r="52" spans="2:24" x14ac:dyDescent="0.25">
      <c r="H52" s="30"/>
      <c r="I52" s="1"/>
      <c r="J52" s="1"/>
      <c r="K52" s="1"/>
      <c r="L52" s="1"/>
      <c r="M52" s="13"/>
      <c r="N52" s="1"/>
      <c r="O52" s="1"/>
      <c r="P52" s="1"/>
      <c r="Q52" s="1"/>
      <c r="R52" s="13"/>
      <c r="S52" s="30"/>
      <c r="T52" s="1"/>
      <c r="U52" s="1"/>
      <c r="V52" s="1"/>
      <c r="W52" s="1"/>
      <c r="X52" s="13"/>
    </row>
    <row r="53" spans="2:24" x14ac:dyDescent="0.25">
      <c r="H53" s="30"/>
      <c r="I53" s="1"/>
      <c r="J53" s="1"/>
      <c r="K53" s="1"/>
      <c r="L53" s="1"/>
      <c r="M53" s="13"/>
      <c r="N53" s="1"/>
      <c r="O53" s="1"/>
      <c r="P53" s="1"/>
      <c r="Q53" s="1"/>
      <c r="R53" s="13"/>
      <c r="S53" s="30"/>
      <c r="T53" s="1"/>
      <c r="U53" s="1"/>
      <c r="V53" s="1"/>
      <c r="W53" s="1"/>
      <c r="X53" s="13"/>
    </row>
    <row r="54" spans="2:24" ht="15.75" thickBot="1" x14ac:dyDescent="0.3">
      <c r="H54" s="31"/>
      <c r="I54" s="2"/>
      <c r="J54" s="2"/>
      <c r="K54" s="2"/>
      <c r="L54" s="2"/>
      <c r="M54" s="14"/>
      <c r="N54" s="2"/>
      <c r="O54" s="2"/>
      <c r="P54" s="2"/>
      <c r="Q54" s="2"/>
      <c r="R54" s="14"/>
      <c r="S54" s="31"/>
      <c r="T54" s="2"/>
      <c r="U54" s="2"/>
      <c r="V54" s="2"/>
      <c r="W54" s="2"/>
      <c r="X54" s="14"/>
    </row>
    <row r="56" spans="2:24" ht="15.75" thickBot="1" x14ac:dyDescent="0.3"/>
    <row r="57" spans="2:24" ht="15.75" thickBot="1" x14ac:dyDescent="0.3">
      <c r="B57" s="101" t="s">
        <v>44</v>
      </c>
      <c r="C57" s="102"/>
      <c r="D57" s="102"/>
      <c r="E57" s="103"/>
    </row>
    <row r="58" spans="2:24" ht="15.75" thickBot="1" x14ac:dyDescent="0.3">
      <c r="B58" s="104"/>
      <c r="C58" s="105"/>
      <c r="D58" s="105"/>
      <c r="E58" s="106"/>
      <c r="H58" s="28"/>
      <c r="I58" s="35"/>
      <c r="J58" s="35"/>
      <c r="K58" s="35"/>
      <c r="L58" s="35"/>
      <c r="M58" s="29"/>
      <c r="N58" s="35"/>
      <c r="O58" s="35"/>
      <c r="P58" s="35"/>
      <c r="Q58" s="35"/>
      <c r="R58" s="29"/>
      <c r="S58" s="28"/>
      <c r="T58" s="35"/>
      <c r="U58" s="35"/>
      <c r="V58" s="35"/>
      <c r="W58" s="35"/>
      <c r="X58" s="29"/>
    </row>
    <row r="59" spans="2:24" ht="15.75" thickBot="1" x14ac:dyDescent="0.3">
      <c r="B59" s="24" t="s">
        <v>10</v>
      </c>
      <c r="C59" s="24" t="s">
        <v>11</v>
      </c>
      <c r="D59" s="24" t="s">
        <v>12</v>
      </c>
      <c r="E59" s="24" t="s">
        <v>2</v>
      </c>
      <c r="F59" s="24" t="s">
        <v>13</v>
      </c>
      <c r="H59" s="30"/>
      <c r="I59" s="36" t="s">
        <v>1</v>
      </c>
      <c r="J59" s="37" t="s">
        <v>2</v>
      </c>
      <c r="K59" s="34" t="s">
        <v>3</v>
      </c>
      <c r="L59" s="1"/>
      <c r="M59" s="13"/>
      <c r="N59" s="1"/>
      <c r="O59" s="32" t="s">
        <v>4</v>
      </c>
      <c r="P59" s="33" t="s">
        <v>2</v>
      </c>
      <c r="Q59" s="34" t="s">
        <v>5</v>
      </c>
      <c r="R59" s="13"/>
      <c r="S59" s="30"/>
      <c r="T59" s="63" t="s">
        <v>6</v>
      </c>
      <c r="U59" s="71" t="s">
        <v>2</v>
      </c>
      <c r="V59" s="64" t="s">
        <v>5</v>
      </c>
      <c r="W59" s="1"/>
      <c r="X59" s="13"/>
    </row>
    <row r="60" spans="2:24" x14ac:dyDescent="0.25">
      <c r="B60" s="4">
        <v>1</v>
      </c>
      <c r="C60" s="5" t="s">
        <v>17</v>
      </c>
      <c r="D60" s="107" t="s">
        <v>7</v>
      </c>
      <c r="E60" s="18">
        <v>19.2</v>
      </c>
      <c r="F60" s="108">
        <f>SUM(E60:E66)</f>
        <v>86.649999999999991</v>
      </c>
      <c r="H60" s="30"/>
      <c r="I60" s="27" t="s">
        <v>7</v>
      </c>
      <c r="J60" s="58">
        <f>+F60</f>
        <v>86.649999999999991</v>
      </c>
      <c r="K60" s="59">
        <f>+J60/$J$64</f>
        <v>0.6667436134195136</v>
      </c>
      <c r="L60" s="1"/>
      <c r="M60" s="13"/>
      <c r="N60" s="1"/>
      <c r="O60" s="30" t="s">
        <v>8</v>
      </c>
      <c r="P60" s="38">
        <f>19.2+16.9+4.4</f>
        <v>40.499999999999993</v>
      </c>
      <c r="Q60" s="60">
        <f>+P60/$P$65</f>
        <v>0.31163434903047094</v>
      </c>
      <c r="R60" s="13"/>
      <c r="S60" s="30"/>
      <c r="T60" s="28" t="s">
        <v>9</v>
      </c>
      <c r="U60" s="35">
        <f>+F60+F67+F71</f>
        <v>125.36</v>
      </c>
      <c r="V60" s="72">
        <f>+U60/$U$62</f>
        <v>0.96460449369036616</v>
      </c>
      <c r="W60" s="1"/>
      <c r="X60" s="13"/>
    </row>
    <row r="61" spans="2:24" x14ac:dyDescent="0.25">
      <c r="B61" s="6">
        <v>2</v>
      </c>
      <c r="C61" s="3" t="s">
        <v>17</v>
      </c>
      <c r="D61" s="93"/>
      <c r="E61" s="19">
        <v>16.899999999999999</v>
      </c>
      <c r="F61" s="109"/>
      <c r="H61" s="30"/>
      <c r="I61" s="27" t="s">
        <v>28</v>
      </c>
      <c r="J61" s="58">
        <f>+F67</f>
        <v>20.82</v>
      </c>
      <c r="K61" s="59">
        <f t="shared" ref="K61:K63" si="1">+J61/$J$64</f>
        <v>0.16020313942751616</v>
      </c>
      <c r="L61" s="1"/>
      <c r="M61" s="13"/>
      <c r="N61" s="1"/>
      <c r="O61" s="30" t="s">
        <v>15</v>
      </c>
      <c r="P61" s="38">
        <f>10+4.75+2.2+2.9+10</f>
        <v>29.849999999999998</v>
      </c>
      <c r="Q61" s="60">
        <f t="shared" ref="Q61:Q64" si="2">+P61/$P$65</f>
        <v>0.22968605724838415</v>
      </c>
      <c r="R61" s="13"/>
      <c r="S61" s="30"/>
      <c r="T61" s="30" t="s">
        <v>16</v>
      </c>
      <c r="U61" s="1">
        <f>+F78</f>
        <v>4.5999999999999996</v>
      </c>
      <c r="V61" s="73">
        <f>+U61/$U$62</f>
        <v>3.5395506309633729E-2</v>
      </c>
      <c r="W61" s="1"/>
      <c r="X61" s="13"/>
    </row>
    <row r="62" spans="2:24" ht="15.75" thickBot="1" x14ac:dyDescent="0.3">
      <c r="B62" s="6">
        <v>3</v>
      </c>
      <c r="C62" s="3" t="s">
        <v>45</v>
      </c>
      <c r="D62" s="93"/>
      <c r="E62" s="19">
        <v>14.4</v>
      </c>
      <c r="F62" s="109"/>
      <c r="H62" s="30"/>
      <c r="I62" s="26" t="s">
        <v>18</v>
      </c>
      <c r="J62" s="58">
        <f>+F71</f>
        <v>17.89</v>
      </c>
      <c r="K62" s="59">
        <f t="shared" si="1"/>
        <v>0.1376577408433364</v>
      </c>
      <c r="L62" s="1"/>
      <c r="M62" s="13"/>
      <c r="N62" s="1"/>
      <c r="O62" s="30" t="s">
        <v>38</v>
      </c>
      <c r="P62" s="38">
        <f>10+6.3</f>
        <v>16.3</v>
      </c>
      <c r="Q62" s="60">
        <f t="shared" si="2"/>
        <v>0.12542320714065869</v>
      </c>
      <c r="R62" s="13"/>
      <c r="S62" s="30"/>
      <c r="T62" s="31" t="s">
        <v>13</v>
      </c>
      <c r="U62" s="69">
        <f>SUM(U60:U61)</f>
        <v>129.96</v>
      </c>
      <c r="V62" s="14"/>
      <c r="W62" s="1"/>
      <c r="X62" s="13"/>
    </row>
    <row r="63" spans="2:24" x14ac:dyDescent="0.25">
      <c r="B63" s="6">
        <v>4</v>
      </c>
      <c r="C63" s="3" t="s">
        <v>23</v>
      </c>
      <c r="D63" s="93"/>
      <c r="E63" s="19">
        <v>4.75</v>
      </c>
      <c r="F63" s="109"/>
      <c r="H63" s="30"/>
      <c r="I63" s="27" t="s">
        <v>16</v>
      </c>
      <c r="J63" s="58">
        <f>+F78</f>
        <v>4.5999999999999996</v>
      </c>
      <c r="K63" s="59">
        <f t="shared" si="1"/>
        <v>3.5395506309633729E-2</v>
      </c>
      <c r="L63" s="1"/>
      <c r="M63" s="13"/>
      <c r="N63" s="1"/>
      <c r="O63" s="30" t="s">
        <v>20</v>
      </c>
      <c r="P63" s="38">
        <v>38.71</v>
      </c>
      <c r="Q63" s="60">
        <f t="shared" si="2"/>
        <v>0.29786088027085261</v>
      </c>
      <c r="R63" s="13"/>
      <c r="S63" s="30"/>
      <c r="T63" s="1"/>
      <c r="U63" s="1"/>
      <c r="V63" s="1"/>
      <c r="W63" s="1"/>
      <c r="X63" s="13"/>
    </row>
    <row r="64" spans="2:24" ht="15.75" thickBot="1" x14ac:dyDescent="0.3">
      <c r="B64" s="15">
        <v>5</v>
      </c>
      <c r="C64" s="3" t="s">
        <v>46</v>
      </c>
      <c r="D64" s="93"/>
      <c r="E64" s="19">
        <v>12.2</v>
      </c>
      <c r="F64" s="109"/>
      <c r="H64" s="30"/>
      <c r="I64" s="31" t="s">
        <v>13</v>
      </c>
      <c r="J64" s="62">
        <f>SUM(J60:J63)</f>
        <v>129.96</v>
      </c>
      <c r="K64" s="53"/>
      <c r="L64" s="1"/>
      <c r="M64" s="13"/>
      <c r="N64" s="1"/>
      <c r="O64" s="30" t="s">
        <v>22</v>
      </c>
      <c r="P64" s="38">
        <v>4.5999999999999996</v>
      </c>
      <c r="Q64" s="60">
        <f t="shared" si="2"/>
        <v>3.5395506309633736E-2</v>
      </c>
      <c r="R64" s="13"/>
      <c r="S64" s="30"/>
      <c r="T64" s="1"/>
      <c r="U64" s="1"/>
      <c r="V64" s="1"/>
      <c r="W64" s="1"/>
      <c r="X64" s="13"/>
    </row>
    <row r="65" spans="2:24" ht="15.75" thickBot="1" x14ac:dyDescent="0.3">
      <c r="B65" s="6">
        <v>6</v>
      </c>
      <c r="C65" s="16" t="s">
        <v>25</v>
      </c>
      <c r="D65" s="93"/>
      <c r="E65" s="20">
        <v>2.9</v>
      </c>
      <c r="F65" s="111"/>
      <c r="H65" s="30"/>
      <c r="I65" s="1"/>
      <c r="J65" s="1"/>
      <c r="K65" s="1"/>
      <c r="L65" s="1"/>
      <c r="M65" s="13"/>
      <c r="N65" s="1"/>
      <c r="O65" s="31" t="s">
        <v>13</v>
      </c>
      <c r="P65" s="92">
        <f>SUM(P60:P64)</f>
        <v>129.95999999999998</v>
      </c>
      <c r="Q65" s="40"/>
      <c r="R65" s="13"/>
      <c r="S65" s="30"/>
      <c r="T65" s="1"/>
      <c r="U65" s="1"/>
      <c r="V65" s="1"/>
      <c r="W65" s="1"/>
      <c r="X65" s="13"/>
    </row>
    <row r="66" spans="2:24" ht="15.75" thickBot="1" x14ac:dyDescent="0.3">
      <c r="B66" s="7">
        <v>7</v>
      </c>
      <c r="C66" s="8" t="s">
        <v>26</v>
      </c>
      <c r="D66" s="94"/>
      <c r="E66" s="21">
        <v>16.3</v>
      </c>
      <c r="F66" s="110"/>
      <c r="H66" s="30"/>
      <c r="I66" s="1"/>
      <c r="J66" s="1"/>
      <c r="K66" s="1"/>
      <c r="L66" s="1"/>
      <c r="M66" s="13"/>
      <c r="N66" s="1"/>
      <c r="O66" s="1"/>
      <c r="P66" s="1"/>
      <c r="Q66" s="1"/>
      <c r="R66" s="13"/>
      <c r="S66" s="30"/>
      <c r="T66" s="1"/>
      <c r="U66" s="1"/>
      <c r="V66" s="1"/>
      <c r="W66" s="1"/>
      <c r="X66" s="13"/>
    </row>
    <row r="67" spans="2:24" x14ac:dyDescent="0.25">
      <c r="B67" s="17">
        <v>8</v>
      </c>
      <c r="C67" s="9" t="s">
        <v>27</v>
      </c>
      <c r="D67" s="93" t="s">
        <v>28</v>
      </c>
      <c r="E67" s="10">
        <v>7.72</v>
      </c>
      <c r="F67" s="95">
        <f>SUM(E67:E70)</f>
        <v>20.82</v>
      </c>
      <c r="H67" s="30"/>
      <c r="I67" s="1"/>
      <c r="J67" s="1"/>
      <c r="K67" s="1"/>
      <c r="L67" s="1"/>
      <c r="M67" s="13"/>
      <c r="N67" s="1"/>
      <c r="O67" s="1"/>
      <c r="P67" s="1"/>
      <c r="Q67" s="1"/>
      <c r="R67" s="13"/>
      <c r="S67" s="30"/>
      <c r="T67" s="1"/>
      <c r="U67" s="1"/>
      <c r="V67" s="1"/>
      <c r="W67" s="1"/>
      <c r="X67" s="13"/>
    </row>
    <row r="68" spans="2:24" x14ac:dyDescent="0.25">
      <c r="B68" s="6">
        <v>9</v>
      </c>
      <c r="C68" s="9" t="s">
        <v>27</v>
      </c>
      <c r="D68" s="93"/>
      <c r="E68" s="10">
        <v>2.1</v>
      </c>
      <c r="F68" s="96"/>
      <c r="H68" s="30"/>
      <c r="I68" s="1"/>
      <c r="J68" s="1"/>
      <c r="K68" s="1"/>
      <c r="L68" s="1"/>
      <c r="M68" s="13"/>
      <c r="N68" s="1"/>
      <c r="O68" s="1"/>
      <c r="P68" s="1"/>
      <c r="Q68" s="1"/>
      <c r="R68" s="13"/>
      <c r="S68" s="30"/>
      <c r="T68" s="1"/>
      <c r="U68" s="1"/>
      <c r="V68" s="1"/>
      <c r="W68" s="1"/>
      <c r="X68" s="13"/>
    </row>
    <row r="69" spans="2:24" x14ac:dyDescent="0.25">
      <c r="B69" s="6">
        <v>10</v>
      </c>
      <c r="C69" s="9" t="s">
        <v>27</v>
      </c>
      <c r="D69" s="93"/>
      <c r="E69" s="10">
        <v>8.9</v>
      </c>
      <c r="F69" s="96"/>
      <c r="H69" s="30"/>
      <c r="I69" s="1"/>
      <c r="J69" s="1"/>
      <c r="K69" s="1"/>
      <c r="L69" s="1"/>
      <c r="M69" s="13"/>
      <c r="N69" s="1"/>
      <c r="O69" s="1"/>
      <c r="P69" s="1"/>
      <c r="Q69" s="1"/>
      <c r="R69" s="13"/>
      <c r="S69" s="30"/>
      <c r="T69" s="1"/>
      <c r="U69" s="1"/>
      <c r="V69" s="1"/>
      <c r="W69" s="1"/>
      <c r="X69" s="13"/>
    </row>
    <row r="70" spans="2:24" ht="15.75" thickBot="1" x14ac:dyDescent="0.3">
      <c r="B70" s="22">
        <v>11</v>
      </c>
      <c r="C70" s="11" t="s">
        <v>27</v>
      </c>
      <c r="D70" s="94"/>
      <c r="E70" s="12">
        <v>2.1</v>
      </c>
      <c r="F70" s="97"/>
      <c r="H70" s="30"/>
      <c r="I70" s="1"/>
      <c r="J70" s="1"/>
      <c r="K70" s="1"/>
      <c r="L70" s="1"/>
      <c r="M70" s="13"/>
      <c r="N70" s="1"/>
      <c r="O70" s="1"/>
      <c r="P70" s="1"/>
      <c r="Q70" s="1"/>
      <c r="R70" s="13"/>
      <c r="S70" s="30"/>
      <c r="T70" s="1"/>
      <c r="U70" s="1"/>
      <c r="V70" s="1"/>
      <c r="W70" s="1"/>
      <c r="X70" s="13"/>
    </row>
    <row r="71" spans="2:24" x14ac:dyDescent="0.25">
      <c r="B71" s="17">
        <v>12</v>
      </c>
      <c r="C71" s="9" t="s">
        <v>29</v>
      </c>
      <c r="D71" s="1" t="s">
        <v>30</v>
      </c>
      <c r="E71" s="10">
        <v>3.17</v>
      </c>
      <c r="F71" s="95">
        <f>SUM(E71:E77)</f>
        <v>17.89</v>
      </c>
      <c r="H71" s="30"/>
      <c r="I71" s="1"/>
      <c r="J71" s="1"/>
      <c r="K71" s="1"/>
      <c r="L71" s="1"/>
      <c r="M71" s="13"/>
      <c r="N71" s="1"/>
      <c r="O71" s="1"/>
      <c r="P71" s="1"/>
      <c r="Q71" s="1"/>
      <c r="R71" s="13"/>
      <c r="S71" s="30"/>
      <c r="T71" s="1"/>
      <c r="U71" s="1"/>
      <c r="V71" s="1"/>
      <c r="W71" s="1"/>
      <c r="X71" s="13"/>
    </row>
    <row r="72" spans="2:24" x14ac:dyDescent="0.25">
      <c r="B72" s="6">
        <v>13</v>
      </c>
      <c r="C72" s="9" t="s">
        <v>29</v>
      </c>
      <c r="D72" s="1" t="s">
        <v>31</v>
      </c>
      <c r="E72" s="10">
        <v>2.3199999999999998</v>
      </c>
      <c r="F72" s="96"/>
      <c r="H72" s="30"/>
      <c r="I72" s="1"/>
      <c r="J72" s="1"/>
      <c r="K72" s="1"/>
      <c r="L72" s="1"/>
      <c r="M72" s="13"/>
      <c r="N72" s="1"/>
      <c r="O72" s="1"/>
      <c r="P72" s="1"/>
      <c r="Q72" s="1"/>
      <c r="R72" s="13"/>
      <c r="S72" s="30"/>
      <c r="T72" s="1"/>
      <c r="U72" s="1"/>
      <c r="V72" s="1"/>
      <c r="W72" s="1"/>
      <c r="X72" s="13"/>
    </row>
    <row r="73" spans="2:24" x14ac:dyDescent="0.25">
      <c r="B73" s="6">
        <v>14</v>
      </c>
      <c r="C73" s="9" t="s">
        <v>29</v>
      </c>
      <c r="D73" s="1" t="s">
        <v>47</v>
      </c>
      <c r="E73" s="10">
        <v>2.7</v>
      </c>
      <c r="F73" s="96"/>
      <c r="H73" s="30"/>
      <c r="I73" s="1"/>
      <c r="J73" s="1"/>
      <c r="K73" s="1"/>
      <c r="L73" s="1"/>
      <c r="M73" s="13"/>
      <c r="N73" s="1"/>
      <c r="O73" s="1"/>
      <c r="P73" s="1"/>
      <c r="Q73" s="1"/>
      <c r="R73" s="13"/>
      <c r="S73" s="30"/>
      <c r="T73" s="1"/>
      <c r="U73" s="1"/>
      <c r="V73" s="1"/>
      <c r="W73" s="1"/>
      <c r="X73" s="13"/>
    </row>
    <row r="74" spans="2:24" x14ac:dyDescent="0.25">
      <c r="B74" s="6">
        <v>15</v>
      </c>
      <c r="C74" s="9" t="s">
        <v>29</v>
      </c>
      <c r="D74" s="1" t="s">
        <v>32</v>
      </c>
      <c r="E74" s="10">
        <v>1</v>
      </c>
      <c r="F74" s="96"/>
      <c r="H74" s="30"/>
      <c r="I74" s="1"/>
      <c r="J74" s="1"/>
      <c r="K74" s="1"/>
      <c r="L74" s="1"/>
      <c r="M74" s="13"/>
      <c r="N74" s="1"/>
      <c r="O74" s="1"/>
      <c r="P74" s="1"/>
      <c r="Q74" s="1"/>
      <c r="R74" s="13"/>
      <c r="S74" s="30"/>
      <c r="T74" s="1"/>
      <c r="U74" s="1"/>
      <c r="V74" s="1"/>
      <c r="W74" s="1"/>
      <c r="X74" s="13"/>
    </row>
    <row r="75" spans="2:24" x14ac:dyDescent="0.25">
      <c r="B75" s="17">
        <v>16</v>
      </c>
      <c r="C75" s="9" t="s">
        <v>29</v>
      </c>
      <c r="D75" s="1" t="s">
        <v>32</v>
      </c>
      <c r="E75" s="10">
        <v>3.9</v>
      </c>
      <c r="F75" s="96"/>
      <c r="H75" s="30"/>
      <c r="I75" s="1"/>
      <c r="J75" s="1"/>
      <c r="K75" s="1"/>
      <c r="L75" s="1"/>
      <c r="M75" s="13"/>
      <c r="N75" s="1"/>
      <c r="O75" s="1"/>
      <c r="P75" s="1"/>
      <c r="Q75" s="1"/>
      <c r="R75" s="13"/>
      <c r="S75" s="30"/>
      <c r="T75" s="1"/>
      <c r="U75" s="1"/>
      <c r="V75" s="1"/>
      <c r="W75" s="1"/>
      <c r="X75" s="13"/>
    </row>
    <row r="76" spans="2:24" x14ac:dyDescent="0.25">
      <c r="B76" s="6">
        <v>17</v>
      </c>
      <c r="C76" s="9" t="s">
        <v>29</v>
      </c>
      <c r="D76" s="1" t="s">
        <v>32</v>
      </c>
      <c r="E76" s="10">
        <v>2.2999999999999998</v>
      </c>
      <c r="F76" s="96"/>
      <c r="H76" s="30"/>
      <c r="I76" s="1"/>
      <c r="J76" s="1"/>
      <c r="K76" s="1"/>
      <c r="L76" s="1"/>
      <c r="M76" s="13"/>
      <c r="N76" s="1"/>
      <c r="O76" s="1"/>
      <c r="P76" s="1"/>
      <c r="Q76" s="1"/>
      <c r="R76" s="13"/>
      <c r="S76" s="30"/>
      <c r="T76" s="1"/>
      <c r="U76" s="1"/>
      <c r="V76" s="1"/>
      <c r="W76" s="1"/>
      <c r="X76" s="13"/>
    </row>
    <row r="77" spans="2:24" ht="15.75" thickBot="1" x14ac:dyDescent="0.3">
      <c r="B77" s="7">
        <v>18</v>
      </c>
      <c r="C77" s="11" t="s">
        <v>29</v>
      </c>
      <c r="D77" s="2" t="s">
        <v>33</v>
      </c>
      <c r="E77" s="12">
        <v>2.5</v>
      </c>
      <c r="F77" s="97"/>
      <c r="H77" s="30"/>
      <c r="I77" s="1"/>
      <c r="J77" s="1"/>
      <c r="K77" s="1"/>
      <c r="L77" s="1"/>
      <c r="M77" s="13"/>
      <c r="N77" s="1"/>
      <c r="O77" s="1"/>
      <c r="P77" s="1"/>
      <c r="Q77" s="1"/>
      <c r="R77" s="13"/>
      <c r="S77" s="30"/>
      <c r="T77" s="1"/>
      <c r="U77" s="1"/>
      <c r="V77" s="1"/>
      <c r="W77" s="1"/>
      <c r="X77" s="13"/>
    </row>
    <row r="78" spans="2:24" ht="15.75" thickBot="1" x14ac:dyDescent="0.3">
      <c r="B78" s="17">
        <v>19</v>
      </c>
      <c r="C78" s="11" t="s">
        <v>34</v>
      </c>
      <c r="D78" s="23" t="s">
        <v>16</v>
      </c>
      <c r="E78" s="12">
        <v>4.5999999999999996</v>
      </c>
      <c r="F78" s="90">
        <f>+E78</f>
        <v>4.5999999999999996</v>
      </c>
      <c r="H78" s="30"/>
      <c r="I78" s="1"/>
      <c r="J78" s="1"/>
      <c r="K78" s="1"/>
      <c r="L78" s="1"/>
      <c r="M78" s="13"/>
      <c r="N78" s="1"/>
      <c r="O78" s="1"/>
      <c r="P78" s="1"/>
      <c r="Q78" s="1"/>
      <c r="R78" s="13"/>
      <c r="S78" s="30"/>
      <c r="T78" s="1"/>
      <c r="U78" s="1"/>
      <c r="V78" s="1"/>
      <c r="W78" s="1"/>
      <c r="X78" s="13"/>
    </row>
    <row r="79" spans="2:24" ht="15.75" thickBot="1" x14ac:dyDescent="0.3">
      <c r="B79" s="98" t="s">
        <v>35</v>
      </c>
      <c r="C79" s="99"/>
      <c r="D79" s="99"/>
      <c r="E79" s="100"/>
      <c r="F79" s="61">
        <f>SUM(F60:F78)</f>
        <v>129.96</v>
      </c>
      <c r="H79" s="30"/>
      <c r="I79" s="1"/>
      <c r="J79" s="1"/>
      <c r="K79" s="1"/>
      <c r="L79" s="1"/>
      <c r="M79" s="13"/>
      <c r="N79" s="1"/>
      <c r="O79" s="1"/>
      <c r="P79" s="1"/>
      <c r="Q79" s="1"/>
      <c r="R79" s="13"/>
      <c r="S79" s="30"/>
      <c r="T79" s="1"/>
      <c r="U79" s="1"/>
      <c r="V79" s="1"/>
      <c r="W79" s="1"/>
      <c r="X79" s="13"/>
    </row>
    <row r="80" spans="2:24" x14ac:dyDescent="0.25">
      <c r="H80" s="30"/>
      <c r="I80" s="1"/>
      <c r="J80" s="1"/>
      <c r="K80" s="1"/>
      <c r="L80" s="1"/>
      <c r="M80" s="13"/>
      <c r="N80" s="1"/>
      <c r="O80" s="1"/>
      <c r="P80" s="1"/>
      <c r="Q80" s="1"/>
      <c r="R80" s="13"/>
      <c r="S80" s="30"/>
      <c r="T80" s="1"/>
      <c r="U80" s="1"/>
      <c r="V80" s="1"/>
      <c r="W80" s="1"/>
      <c r="X80" s="13"/>
    </row>
    <row r="81" spans="2:24" ht="15.75" thickBot="1" x14ac:dyDescent="0.3">
      <c r="H81" s="31"/>
      <c r="I81" s="2"/>
      <c r="J81" s="2"/>
      <c r="K81" s="2"/>
      <c r="L81" s="2"/>
      <c r="M81" s="14"/>
      <c r="N81" s="2"/>
      <c r="O81" s="2"/>
      <c r="P81" s="2"/>
      <c r="Q81" s="2"/>
      <c r="R81" s="14"/>
      <c r="S81" s="31"/>
      <c r="T81" s="2"/>
      <c r="U81" s="2"/>
      <c r="V81" s="2"/>
      <c r="W81" s="2"/>
      <c r="X81" s="14"/>
    </row>
    <row r="86" spans="2:24" ht="15.75" thickBot="1" x14ac:dyDescent="0.3"/>
    <row r="87" spans="2:24" ht="15.75" thickBot="1" x14ac:dyDescent="0.3">
      <c r="B87" s="101" t="s">
        <v>48</v>
      </c>
      <c r="C87" s="102"/>
      <c r="D87" s="102"/>
      <c r="E87" s="103"/>
      <c r="H87" s="28"/>
      <c r="I87" s="35"/>
      <c r="J87" s="35"/>
      <c r="K87" s="35"/>
      <c r="L87" s="35"/>
      <c r="M87" s="29"/>
      <c r="N87" s="35"/>
      <c r="O87" s="35"/>
      <c r="P87" s="35"/>
      <c r="Q87" s="35"/>
      <c r="R87" s="29"/>
      <c r="S87" s="28"/>
      <c r="T87" s="35"/>
      <c r="U87" s="35"/>
      <c r="V87" s="35"/>
      <c r="W87" s="35"/>
      <c r="X87" s="29"/>
    </row>
    <row r="88" spans="2:24" ht="15.75" thickBot="1" x14ac:dyDescent="0.3">
      <c r="B88" s="104"/>
      <c r="C88" s="105"/>
      <c r="D88" s="105"/>
      <c r="E88" s="106"/>
      <c r="H88" s="30"/>
      <c r="I88" s="36" t="s">
        <v>1</v>
      </c>
      <c r="J88" s="37" t="s">
        <v>2</v>
      </c>
      <c r="K88" s="34" t="s">
        <v>3</v>
      </c>
      <c r="L88" s="1"/>
      <c r="M88" s="13"/>
      <c r="N88" s="1"/>
      <c r="O88" s="32" t="s">
        <v>4</v>
      </c>
      <c r="P88" s="33" t="s">
        <v>2</v>
      </c>
      <c r="Q88" s="34" t="s">
        <v>5</v>
      </c>
      <c r="R88" s="13"/>
      <c r="S88" s="30"/>
      <c r="T88" s="63" t="s">
        <v>6</v>
      </c>
      <c r="U88" s="71" t="s">
        <v>2</v>
      </c>
      <c r="V88" s="64" t="s">
        <v>5</v>
      </c>
      <c r="W88" s="1"/>
      <c r="X88" s="13"/>
    </row>
    <row r="89" spans="2:24" ht="15.75" thickBot="1" x14ac:dyDescent="0.3">
      <c r="B89" s="24" t="s">
        <v>10</v>
      </c>
      <c r="C89" s="24" t="s">
        <v>11</v>
      </c>
      <c r="D89" s="24" t="s">
        <v>12</v>
      </c>
      <c r="E89" s="24" t="s">
        <v>2</v>
      </c>
      <c r="F89" s="24" t="s">
        <v>13</v>
      </c>
      <c r="H89" s="30"/>
      <c r="I89" s="27" t="s">
        <v>7</v>
      </c>
      <c r="J89" s="58">
        <f>+F90</f>
        <v>77.100000000000009</v>
      </c>
      <c r="K89" s="59">
        <f>+J89/$J$93</f>
        <v>0.74013631563789961</v>
      </c>
      <c r="L89" s="1"/>
      <c r="M89" s="13"/>
      <c r="N89" s="1"/>
      <c r="O89" s="30" t="s">
        <v>8</v>
      </c>
      <c r="P89" s="38">
        <f>20+15.2+2</f>
        <v>37.200000000000003</v>
      </c>
      <c r="Q89" s="60">
        <f>+P89/$P$94</f>
        <v>0.35710857252567924</v>
      </c>
      <c r="R89" s="13"/>
      <c r="S89" s="30"/>
      <c r="T89" s="28" t="s">
        <v>9</v>
      </c>
      <c r="U89" s="35">
        <f>+F90+F96+F99</f>
        <v>99.170000000000016</v>
      </c>
      <c r="V89" s="72">
        <f>+U89/$U$91</f>
        <v>0.95200153595084958</v>
      </c>
      <c r="W89" s="1"/>
      <c r="X89" s="13"/>
    </row>
    <row r="90" spans="2:24" x14ac:dyDescent="0.25">
      <c r="B90" s="4">
        <v>1</v>
      </c>
      <c r="C90" s="5" t="s">
        <v>17</v>
      </c>
      <c r="D90" s="107" t="s">
        <v>7</v>
      </c>
      <c r="E90" s="18">
        <v>20</v>
      </c>
      <c r="F90" s="108">
        <f>SUM(E90:E95)</f>
        <v>77.100000000000009</v>
      </c>
      <c r="H90" s="30"/>
      <c r="I90" s="27" t="s">
        <v>28</v>
      </c>
      <c r="J90" s="58">
        <f>+F96</f>
        <v>13.4</v>
      </c>
      <c r="K90" s="59">
        <f t="shared" ref="K90:K92" si="3">+J90/$J$93</f>
        <v>0.12863588365172313</v>
      </c>
      <c r="L90" s="1"/>
      <c r="M90" s="13"/>
      <c r="N90" s="1"/>
      <c r="O90" s="30" t="s">
        <v>15</v>
      </c>
      <c r="P90" s="38">
        <f>10+6.7+0.3+12.9</f>
        <v>29.9</v>
      </c>
      <c r="Q90" s="60">
        <f t="shared" ref="Q90:Q93" si="4">+P90/$P$94</f>
        <v>0.28703081501391958</v>
      </c>
      <c r="R90" s="13"/>
      <c r="S90" s="30"/>
      <c r="T90" s="30" t="s">
        <v>16</v>
      </c>
      <c r="U90" s="1">
        <f>+F102</f>
        <v>5</v>
      </c>
      <c r="V90" s="73">
        <f>+U90/$U$91</f>
        <v>4.7998464049150417E-2</v>
      </c>
      <c r="W90" s="1"/>
      <c r="X90" s="13"/>
    </row>
    <row r="91" spans="2:24" ht="15.75" thickBot="1" x14ac:dyDescent="0.3">
      <c r="B91" s="6">
        <v>2</v>
      </c>
      <c r="C91" s="3" t="s">
        <v>17</v>
      </c>
      <c r="D91" s="93"/>
      <c r="E91" s="19">
        <v>15.2</v>
      </c>
      <c r="F91" s="109"/>
      <c r="H91" s="30"/>
      <c r="I91" s="26" t="s">
        <v>18</v>
      </c>
      <c r="J91" s="58">
        <f>+F99</f>
        <v>8.67</v>
      </c>
      <c r="K91" s="59">
        <f t="shared" si="3"/>
        <v>8.3229336661226824E-2</v>
      </c>
      <c r="L91" s="1"/>
      <c r="M91" s="13"/>
      <c r="N91" s="1"/>
      <c r="O91" s="30" t="s">
        <v>38</v>
      </c>
      <c r="P91" s="38">
        <v>10</v>
      </c>
      <c r="Q91" s="60">
        <f t="shared" si="4"/>
        <v>9.5996928098300863E-2</v>
      </c>
      <c r="R91" s="13"/>
      <c r="S91" s="30"/>
      <c r="T91" s="31" t="s">
        <v>13</v>
      </c>
      <c r="U91" s="69">
        <f>SUM(U89:U90)</f>
        <v>104.17000000000002</v>
      </c>
      <c r="V91" s="14"/>
      <c r="W91" s="1"/>
      <c r="X91" s="13"/>
    </row>
    <row r="92" spans="2:24" x14ac:dyDescent="0.25">
      <c r="B92" s="6">
        <v>3</v>
      </c>
      <c r="C92" s="3" t="s">
        <v>45</v>
      </c>
      <c r="D92" s="93"/>
      <c r="E92" s="19">
        <v>12</v>
      </c>
      <c r="F92" s="109"/>
      <c r="H92" s="30"/>
      <c r="I92" s="27" t="s">
        <v>16</v>
      </c>
      <c r="J92" s="58">
        <f>+F102</f>
        <v>5</v>
      </c>
      <c r="K92" s="59">
        <f t="shared" si="3"/>
        <v>4.7998464049150417E-2</v>
      </c>
      <c r="L92" s="1"/>
      <c r="M92" s="13"/>
      <c r="N92" s="1"/>
      <c r="O92" s="30" t="s">
        <v>20</v>
      </c>
      <c r="P92" s="38">
        <v>22.07</v>
      </c>
      <c r="Q92" s="60">
        <f t="shared" si="4"/>
        <v>0.21186522031295002</v>
      </c>
      <c r="R92" s="13"/>
      <c r="S92" s="30"/>
      <c r="T92" s="1"/>
      <c r="U92" s="1"/>
      <c r="V92" s="1"/>
      <c r="W92" s="1"/>
      <c r="X92" s="13"/>
    </row>
    <row r="93" spans="2:24" ht="15.75" thickBot="1" x14ac:dyDescent="0.3">
      <c r="B93" s="6">
        <v>4</v>
      </c>
      <c r="C93" s="3" t="s">
        <v>23</v>
      </c>
      <c r="D93" s="93"/>
      <c r="E93" s="19">
        <v>6.7</v>
      </c>
      <c r="F93" s="109"/>
      <c r="H93" s="30"/>
      <c r="I93" s="31" t="s">
        <v>13</v>
      </c>
      <c r="J93" s="62">
        <f>SUM(J89:J92)</f>
        <v>104.17000000000002</v>
      </c>
      <c r="K93" s="53"/>
      <c r="L93" s="1"/>
      <c r="M93" s="13"/>
      <c r="N93" s="1"/>
      <c r="O93" s="30" t="s">
        <v>22</v>
      </c>
      <c r="P93" s="38">
        <v>5</v>
      </c>
      <c r="Q93" s="60">
        <f t="shared" si="4"/>
        <v>4.7998464049150431E-2</v>
      </c>
      <c r="R93" s="13"/>
      <c r="S93" s="30"/>
      <c r="T93" s="1"/>
      <c r="U93" s="1"/>
      <c r="V93" s="1"/>
      <c r="W93" s="1"/>
      <c r="X93" s="13"/>
    </row>
    <row r="94" spans="2:24" ht="15.75" thickBot="1" x14ac:dyDescent="0.3">
      <c r="B94" s="15">
        <v>5</v>
      </c>
      <c r="C94" s="3" t="s">
        <v>46</v>
      </c>
      <c r="D94" s="93"/>
      <c r="E94" s="19">
        <v>10.3</v>
      </c>
      <c r="F94" s="109"/>
      <c r="H94" s="30"/>
      <c r="I94" s="1"/>
      <c r="J94" s="1"/>
      <c r="K94" s="1"/>
      <c r="L94" s="1"/>
      <c r="M94" s="13"/>
      <c r="N94" s="1"/>
      <c r="O94" s="31" t="s">
        <v>13</v>
      </c>
      <c r="P94" s="92">
        <f>SUM(P89:P93)</f>
        <v>104.16999999999999</v>
      </c>
      <c r="Q94" s="40"/>
      <c r="R94" s="13"/>
      <c r="S94" s="30"/>
      <c r="T94" s="1"/>
      <c r="U94" s="1"/>
      <c r="V94" s="1"/>
      <c r="W94" s="1"/>
      <c r="X94" s="13"/>
    </row>
    <row r="95" spans="2:24" ht="15.75" thickBot="1" x14ac:dyDescent="0.3">
      <c r="B95" s="7">
        <v>6</v>
      </c>
      <c r="C95" s="8" t="s">
        <v>26</v>
      </c>
      <c r="D95" s="94"/>
      <c r="E95" s="21">
        <v>12.9</v>
      </c>
      <c r="F95" s="110"/>
      <c r="H95" s="30"/>
      <c r="I95" s="1"/>
      <c r="J95" s="1"/>
      <c r="K95" s="1"/>
      <c r="L95" s="1"/>
      <c r="M95" s="13"/>
      <c r="N95" s="1"/>
      <c r="O95" s="1"/>
      <c r="P95" s="1"/>
      <c r="Q95" s="1"/>
      <c r="R95" s="13"/>
      <c r="S95" s="30"/>
      <c r="T95" s="1"/>
      <c r="U95" s="1"/>
      <c r="V95" s="1"/>
      <c r="W95" s="1"/>
      <c r="X95" s="13"/>
    </row>
    <row r="96" spans="2:24" x14ac:dyDescent="0.25">
      <c r="B96" s="17">
        <v>7</v>
      </c>
      <c r="C96" s="9" t="s">
        <v>27</v>
      </c>
      <c r="D96" s="93" t="s">
        <v>28</v>
      </c>
      <c r="E96" s="10">
        <v>9</v>
      </c>
      <c r="F96" s="95">
        <f>SUM(E96:E98)</f>
        <v>13.4</v>
      </c>
      <c r="H96" s="30"/>
      <c r="I96" s="1"/>
      <c r="J96" s="1"/>
      <c r="K96" s="1"/>
      <c r="L96" s="1"/>
      <c r="M96" s="13"/>
      <c r="N96" s="1"/>
      <c r="O96" s="1"/>
      <c r="P96" s="1"/>
      <c r="Q96" s="1"/>
      <c r="R96" s="13"/>
      <c r="S96" s="30"/>
      <c r="T96" s="1"/>
      <c r="U96" s="1"/>
      <c r="V96" s="1"/>
      <c r="W96" s="1"/>
      <c r="X96" s="13"/>
    </row>
    <row r="97" spans="2:24" x14ac:dyDescent="0.25">
      <c r="B97" s="6">
        <v>8</v>
      </c>
      <c r="C97" s="9" t="s">
        <v>27</v>
      </c>
      <c r="D97" s="93"/>
      <c r="E97" s="10">
        <v>1.5</v>
      </c>
      <c r="F97" s="96"/>
      <c r="H97" s="30"/>
      <c r="I97" s="1"/>
      <c r="J97" s="1"/>
      <c r="K97" s="1"/>
      <c r="L97" s="1"/>
      <c r="M97" s="13"/>
      <c r="N97" s="1"/>
      <c r="O97" s="1"/>
      <c r="P97" s="1"/>
      <c r="Q97" s="1"/>
      <c r="R97" s="13"/>
      <c r="S97" s="30"/>
      <c r="T97" s="1"/>
      <c r="U97" s="1"/>
      <c r="V97" s="1"/>
      <c r="W97" s="1"/>
      <c r="X97" s="13"/>
    </row>
    <row r="98" spans="2:24" ht="15.75" thickBot="1" x14ac:dyDescent="0.3">
      <c r="B98" s="22">
        <v>9</v>
      </c>
      <c r="C98" s="11" t="s">
        <v>27</v>
      </c>
      <c r="D98" s="94"/>
      <c r="E98" s="12">
        <v>2.9</v>
      </c>
      <c r="F98" s="97"/>
      <c r="H98" s="30"/>
      <c r="I98" s="1"/>
      <c r="J98" s="1"/>
      <c r="K98" s="1"/>
      <c r="L98" s="1"/>
      <c r="M98" s="13"/>
      <c r="N98" s="1"/>
      <c r="O98" s="1"/>
      <c r="P98" s="1"/>
      <c r="Q98" s="1"/>
      <c r="R98" s="13"/>
      <c r="S98" s="30"/>
      <c r="T98" s="1"/>
      <c r="U98" s="1"/>
      <c r="V98" s="1"/>
      <c r="W98" s="1"/>
      <c r="X98" s="13"/>
    </row>
    <row r="99" spans="2:24" x14ac:dyDescent="0.25">
      <c r="B99" s="17">
        <v>10</v>
      </c>
      <c r="C99" s="9" t="s">
        <v>29</v>
      </c>
      <c r="D99" s="1" t="s">
        <v>30</v>
      </c>
      <c r="E99" s="10">
        <v>2.4700000000000002</v>
      </c>
      <c r="F99" s="95">
        <f>SUM(E99:E101)</f>
        <v>8.67</v>
      </c>
      <c r="H99" s="30"/>
      <c r="I99" s="1"/>
      <c r="J99" s="1"/>
      <c r="K99" s="1"/>
      <c r="L99" s="1"/>
      <c r="M99" s="13"/>
      <c r="N99" s="1"/>
      <c r="O99" s="1"/>
      <c r="P99" s="1"/>
      <c r="Q99" s="1"/>
      <c r="R99" s="13"/>
      <c r="S99" s="30"/>
      <c r="T99" s="1"/>
      <c r="U99" s="1"/>
      <c r="V99" s="1"/>
      <c r="W99" s="1"/>
      <c r="X99" s="13"/>
    </row>
    <row r="100" spans="2:24" x14ac:dyDescent="0.25">
      <c r="B100" s="6">
        <v>11</v>
      </c>
      <c r="C100" s="9" t="s">
        <v>29</v>
      </c>
      <c r="D100" s="1" t="s">
        <v>32</v>
      </c>
      <c r="E100" s="10">
        <v>3.2</v>
      </c>
      <c r="F100" s="96"/>
      <c r="H100" s="30"/>
      <c r="I100" s="1"/>
      <c r="J100" s="1"/>
      <c r="K100" s="1"/>
      <c r="L100" s="1"/>
      <c r="M100" s="13"/>
      <c r="N100" s="1"/>
      <c r="O100" s="1"/>
      <c r="P100" s="1"/>
      <c r="Q100" s="1"/>
      <c r="R100" s="13"/>
      <c r="S100" s="30"/>
      <c r="T100" s="1"/>
      <c r="U100" s="1"/>
      <c r="V100" s="1"/>
      <c r="W100" s="1"/>
      <c r="X100" s="13"/>
    </row>
    <row r="101" spans="2:24" ht="15.75" thickBot="1" x14ac:dyDescent="0.3">
      <c r="B101" s="7">
        <v>12</v>
      </c>
      <c r="C101" s="11" t="s">
        <v>29</v>
      </c>
      <c r="D101" s="2" t="s">
        <v>33</v>
      </c>
      <c r="E101" s="12">
        <v>3</v>
      </c>
      <c r="F101" s="97"/>
      <c r="H101" s="30"/>
      <c r="I101" s="1"/>
      <c r="J101" s="1"/>
      <c r="K101" s="1"/>
      <c r="L101" s="1"/>
      <c r="M101" s="13"/>
      <c r="N101" s="1"/>
      <c r="O101" s="1"/>
      <c r="P101" s="1"/>
      <c r="Q101" s="1"/>
      <c r="R101" s="13"/>
      <c r="S101" s="30"/>
      <c r="T101" s="1"/>
      <c r="U101" s="1"/>
      <c r="V101" s="1"/>
      <c r="W101" s="1"/>
      <c r="X101" s="13"/>
    </row>
    <row r="102" spans="2:24" ht="15.75" thickBot="1" x14ac:dyDescent="0.3">
      <c r="B102" s="17">
        <v>13</v>
      </c>
      <c r="C102" s="11" t="s">
        <v>34</v>
      </c>
      <c r="D102" s="23" t="s">
        <v>16</v>
      </c>
      <c r="E102" s="12">
        <v>5</v>
      </c>
      <c r="F102" s="90">
        <f>+E102</f>
        <v>5</v>
      </c>
      <c r="H102" s="30"/>
      <c r="I102" s="1"/>
      <c r="J102" s="1"/>
      <c r="K102" s="1"/>
      <c r="L102" s="1"/>
      <c r="M102" s="13"/>
      <c r="N102" s="1"/>
      <c r="O102" s="1"/>
      <c r="P102" s="1"/>
      <c r="Q102" s="1"/>
      <c r="R102" s="13"/>
      <c r="S102" s="30"/>
      <c r="T102" s="1"/>
      <c r="U102" s="1"/>
      <c r="V102" s="1"/>
      <c r="W102" s="1"/>
      <c r="X102" s="13"/>
    </row>
    <row r="103" spans="2:24" ht="15.75" thickBot="1" x14ac:dyDescent="0.3">
      <c r="B103" s="98" t="s">
        <v>35</v>
      </c>
      <c r="C103" s="99"/>
      <c r="D103" s="99"/>
      <c r="E103" s="100"/>
      <c r="F103" s="61">
        <f>SUM(F90:F102)</f>
        <v>104.17000000000002</v>
      </c>
      <c r="H103" s="30"/>
      <c r="I103" s="1"/>
      <c r="J103" s="1"/>
      <c r="K103" s="1"/>
      <c r="L103" s="1"/>
      <c r="M103" s="13"/>
      <c r="N103" s="1"/>
      <c r="O103" s="1"/>
      <c r="P103" s="1"/>
      <c r="Q103" s="1"/>
      <c r="R103" s="13"/>
      <c r="S103" s="30"/>
      <c r="T103" s="1"/>
      <c r="U103" s="1"/>
      <c r="V103" s="1"/>
      <c r="W103" s="1"/>
      <c r="X103" s="13"/>
    </row>
    <row r="104" spans="2:24" x14ac:dyDescent="0.25">
      <c r="H104" s="30"/>
      <c r="I104" s="1"/>
      <c r="J104" s="1"/>
      <c r="K104" s="1"/>
      <c r="L104" s="1"/>
      <c r="M104" s="13"/>
      <c r="N104" s="1"/>
      <c r="O104" s="1"/>
      <c r="P104" s="1"/>
      <c r="Q104" s="1"/>
      <c r="R104" s="13"/>
      <c r="S104" s="30"/>
      <c r="T104" s="1"/>
      <c r="U104" s="1"/>
      <c r="V104" s="1"/>
      <c r="W104" s="1"/>
      <c r="X104" s="13"/>
    </row>
    <row r="105" spans="2:24" x14ac:dyDescent="0.25">
      <c r="H105" s="30"/>
      <c r="I105" s="1"/>
      <c r="J105" s="1"/>
      <c r="K105" s="1"/>
      <c r="L105" s="1"/>
      <c r="M105" s="13"/>
      <c r="N105" s="1"/>
      <c r="O105" s="1"/>
      <c r="P105" s="1"/>
      <c r="Q105" s="1"/>
      <c r="R105" s="13"/>
      <c r="S105" s="30"/>
      <c r="T105" s="1"/>
      <c r="U105" s="1"/>
      <c r="V105" s="1"/>
      <c r="W105" s="1"/>
      <c r="X105" s="13"/>
    </row>
    <row r="106" spans="2:24" x14ac:dyDescent="0.25">
      <c r="H106" s="30"/>
      <c r="I106" s="1"/>
      <c r="J106" s="1"/>
      <c r="K106" s="1"/>
      <c r="L106" s="1"/>
      <c r="M106" s="13"/>
      <c r="N106" s="1"/>
      <c r="O106" s="1"/>
      <c r="P106" s="1"/>
      <c r="Q106" s="1"/>
      <c r="R106" s="13"/>
      <c r="S106" s="30"/>
      <c r="T106" s="1"/>
      <c r="U106" s="1"/>
      <c r="V106" s="1"/>
      <c r="W106" s="1"/>
      <c r="X106" s="13"/>
    </row>
    <row r="107" spans="2:24" x14ac:dyDescent="0.25">
      <c r="H107" s="30"/>
      <c r="I107" s="1"/>
      <c r="J107" s="1"/>
      <c r="K107" s="1"/>
      <c r="L107" s="1"/>
      <c r="M107" s="13"/>
      <c r="N107" s="1"/>
      <c r="O107" s="1"/>
      <c r="P107" s="1"/>
      <c r="Q107" s="1"/>
      <c r="R107" s="13"/>
      <c r="S107" s="30"/>
      <c r="T107" s="1"/>
      <c r="U107" s="1"/>
      <c r="V107" s="1"/>
      <c r="W107" s="1"/>
      <c r="X107" s="13"/>
    </row>
    <row r="108" spans="2:24" x14ac:dyDescent="0.25">
      <c r="H108" s="30"/>
      <c r="I108" s="1"/>
      <c r="J108" s="1"/>
      <c r="K108" s="1"/>
      <c r="L108" s="1"/>
      <c r="M108" s="13"/>
      <c r="N108" s="1"/>
      <c r="O108" s="1"/>
      <c r="P108" s="1"/>
      <c r="Q108" s="1"/>
      <c r="R108" s="13"/>
      <c r="S108" s="30"/>
      <c r="T108" s="1"/>
      <c r="U108" s="1"/>
      <c r="V108" s="1"/>
      <c r="W108" s="1"/>
      <c r="X108" s="13"/>
    </row>
    <row r="109" spans="2:24" ht="15.75" thickBot="1" x14ac:dyDescent="0.3">
      <c r="H109" s="31"/>
      <c r="I109" s="2"/>
      <c r="J109" s="2"/>
      <c r="K109" s="2"/>
      <c r="L109" s="2"/>
      <c r="M109" s="14"/>
      <c r="N109" s="2"/>
      <c r="O109" s="2"/>
      <c r="P109" s="2"/>
      <c r="Q109" s="2"/>
      <c r="R109" s="14"/>
      <c r="S109" s="31"/>
      <c r="T109" s="2"/>
      <c r="U109" s="2"/>
      <c r="V109" s="2"/>
      <c r="W109" s="2"/>
      <c r="X109" s="14"/>
    </row>
    <row r="111" spans="2:24" ht="15.75" thickBot="1" x14ac:dyDescent="0.3"/>
    <row r="112" spans="2:24" ht="15.75" thickBot="1" x14ac:dyDescent="0.3">
      <c r="B112" s="101" t="s">
        <v>49</v>
      </c>
      <c r="C112" s="102"/>
      <c r="D112" s="102"/>
      <c r="E112" s="103"/>
      <c r="H112" s="28"/>
      <c r="I112" s="35"/>
      <c r="J112" s="35"/>
      <c r="K112" s="35"/>
      <c r="L112" s="35"/>
      <c r="M112" s="29"/>
      <c r="N112" s="35"/>
      <c r="O112" s="35"/>
      <c r="P112" s="35"/>
      <c r="Q112" s="35"/>
      <c r="R112" s="29"/>
      <c r="S112" s="28"/>
      <c r="T112" s="35"/>
      <c r="U112" s="35"/>
      <c r="V112" s="35"/>
      <c r="W112" s="35"/>
      <c r="X112" s="29"/>
    </row>
    <row r="113" spans="2:24" ht="15.75" thickBot="1" x14ac:dyDescent="0.3">
      <c r="B113" s="104"/>
      <c r="C113" s="105"/>
      <c r="D113" s="105"/>
      <c r="E113" s="106"/>
      <c r="H113" s="30"/>
      <c r="I113" s="36" t="s">
        <v>1</v>
      </c>
      <c r="J113" s="37" t="s">
        <v>2</v>
      </c>
      <c r="K113" s="34" t="s">
        <v>3</v>
      </c>
      <c r="L113" s="1"/>
      <c r="M113" s="13"/>
      <c r="N113" s="1"/>
      <c r="O113" s="32" t="s">
        <v>4</v>
      </c>
      <c r="P113" s="33" t="s">
        <v>2</v>
      </c>
      <c r="Q113" s="34" t="s">
        <v>5</v>
      </c>
      <c r="R113" s="13"/>
      <c r="S113" s="30"/>
      <c r="T113" s="63" t="s">
        <v>6</v>
      </c>
      <c r="U113" s="71" t="s">
        <v>2</v>
      </c>
      <c r="V113" s="64" t="s">
        <v>5</v>
      </c>
      <c r="W113" s="1"/>
      <c r="X113" s="13"/>
    </row>
    <row r="114" spans="2:24" ht="15.75" thickBot="1" x14ac:dyDescent="0.3">
      <c r="B114" s="24" t="s">
        <v>10</v>
      </c>
      <c r="C114" s="24" t="s">
        <v>11</v>
      </c>
      <c r="D114" s="24" t="s">
        <v>12</v>
      </c>
      <c r="E114" s="24" t="s">
        <v>2</v>
      </c>
      <c r="F114" s="24" t="s">
        <v>13</v>
      </c>
      <c r="H114" s="30"/>
      <c r="I114" s="27" t="s">
        <v>7</v>
      </c>
      <c r="J114" s="58">
        <f>+F115</f>
        <v>83.600000000000009</v>
      </c>
      <c r="K114" s="59">
        <f>+J114/$J$118</f>
        <v>0.75315315315315312</v>
      </c>
      <c r="L114" s="1"/>
      <c r="M114" s="13"/>
      <c r="N114" s="1"/>
      <c r="O114" s="30" t="s">
        <v>8</v>
      </c>
      <c r="P114" s="38">
        <f>15+12+6.7</f>
        <v>33.700000000000003</v>
      </c>
      <c r="Q114" s="60">
        <f>+P114/$P$119</f>
        <v>0.30360360360360361</v>
      </c>
      <c r="R114" s="13"/>
      <c r="S114" s="30"/>
      <c r="T114" s="28" t="s">
        <v>9</v>
      </c>
      <c r="U114" s="35">
        <f>+F115+F121+F124</f>
        <v>107.30000000000001</v>
      </c>
      <c r="V114" s="72">
        <f>+U114/$U$116</f>
        <v>0.96666666666666667</v>
      </c>
      <c r="W114" s="1"/>
      <c r="X114" s="13"/>
    </row>
    <row r="115" spans="2:24" x14ac:dyDescent="0.25">
      <c r="B115" s="4">
        <v>1</v>
      </c>
      <c r="C115" s="5" t="s">
        <v>17</v>
      </c>
      <c r="D115" s="107" t="s">
        <v>7</v>
      </c>
      <c r="E115" s="18">
        <v>15</v>
      </c>
      <c r="F115" s="108">
        <f>SUM(E115:E120)</f>
        <v>83.600000000000009</v>
      </c>
      <c r="H115" s="30"/>
      <c r="I115" s="27" t="s">
        <v>28</v>
      </c>
      <c r="J115" s="58">
        <f>+F121</f>
        <v>11.4</v>
      </c>
      <c r="K115" s="59">
        <f t="shared" ref="K115:K117" si="5">+J115/$J$118</f>
        <v>0.10270270270270269</v>
      </c>
      <c r="L115" s="1"/>
      <c r="M115" s="13"/>
      <c r="N115" s="1"/>
      <c r="O115" s="30" t="s">
        <v>15</v>
      </c>
      <c r="P115" s="38">
        <f>20+5.9+2.3</f>
        <v>28.2</v>
      </c>
      <c r="Q115" s="60">
        <f t="shared" ref="Q115:Q118" si="6">+P115/$P$119</f>
        <v>0.25405405405405401</v>
      </c>
      <c r="R115" s="13"/>
      <c r="S115" s="30"/>
      <c r="T115" s="30" t="s">
        <v>16</v>
      </c>
      <c r="U115" s="1">
        <f>+F129</f>
        <v>3.7</v>
      </c>
      <c r="V115" s="73">
        <f>+U115/$U$116</f>
        <v>3.3333333333333333E-2</v>
      </c>
      <c r="W115" s="1"/>
      <c r="X115" s="13"/>
    </row>
    <row r="116" spans="2:24" ht="15.75" thickBot="1" x14ac:dyDescent="0.3">
      <c r="B116" s="6">
        <v>2</v>
      </c>
      <c r="C116" s="3" t="s">
        <v>17</v>
      </c>
      <c r="D116" s="93"/>
      <c r="E116" s="19">
        <v>12</v>
      </c>
      <c r="F116" s="109"/>
      <c r="H116" s="30"/>
      <c r="I116" s="26" t="s">
        <v>18</v>
      </c>
      <c r="J116" s="58">
        <f>+F124</f>
        <v>12.3</v>
      </c>
      <c r="K116" s="59">
        <f t="shared" si="5"/>
        <v>0.1108108108108108</v>
      </c>
      <c r="L116" s="1"/>
      <c r="M116" s="13"/>
      <c r="N116" s="1"/>
      <c r="O116" s="30" t="s">
        <v>19</v>
      </c>
      <c r="P116" s="38">
        <f>10+11.7</f>
        <v>21.7</v>
      </c>
      <c r="Q116" s="60">
        <f t="shared" si="6"/>
        <v>0.19549549549549547</v>
      </c>
      <c r="R116" s="13"/>
      <c r="S116" s="30"/>
      <c r="T116" s="31" t="s">
        <v>13</v>
      </c>
      <c r="U116" s="69">
        <f>SUM(U114:U115)</f>
        <v>111.00000000000001</v>
      </c>
      <c r="V116" s="14"/>
      <c r="W116" s="1"/>
      <c r="X116" s="13"/>
    </row>
    <row r="117" spans="2:24" x14ac:dyDescent="0.25">
      <c r="B117" s="6">
        <v>3</v>
      </c>
      <c r="C117" s="3" t="s">
        <v>45</v>
      </c>
      <c r="D117" s="93"/>
      <c r="E117" s="19">
        <v>26.7</v>
      </c>
      <c r="F117" s="109"/>
      <c r="H117" s="30"/>
      <c r="I117" s="27" t="s">
        <v>16</v>
      </c>
      <c r="J117" s="58">
        <f>+F129</f>
        <v>3.7</v>
      </c>
      <c r="K117" s="59">
        <f t="shared" si="5"/>
        <v>3.3333333333333333E-2</v>
      </c>
      <c r="L117" s="1"/>
      <c r="M117" s="13"/>
      <c r="N117" s="1"/>
      <c r="O117" s="30" t="s">
        <v>20</v>
      </c>
      <c r="P117" s="38">
        <v>23.7</v>
      </c>
      <c r="Q117" s="60">
        <f t="shared" si="6"/>
        <v>0.21351351351351347</v>
      </c>
      <c r="R117" s="13"/>
      <c r="S117" s="30"/>
      <c r="T117" s="1"/>
      <c r="U117" s="1"/>
      <c r="V117" s="1"/>
      <c r="W117" s="1"/>
      <c r="X117" s="13"/>
    </row>
    <row r="118" spans="2:24" ht="15.75" thickBot="1" x14ac:dyDescent="0.3">
      <c r="B118" s="6">
        <v>4</v>
      </c>
      <c r="C118" s="3" t="s">
        <v>23</v>
      </c>
      <c r="D118" s="93"/>
      <c r="E118" s="19">
        <v>5.9</v>
      </c>
      <c r="F118" s="109"/>
      <c r="H118" s="30"/>
      <c r="I118" s="31" t="s">
        <v>13</v>
      </c>
      <c r="J118" s="62">
        <f>SUM(J114:J117)</f>
        <v>111.00000000000001</v>
      </c>
      <c r="K118" s="53"/>
      <c r="L118" s="1"/>
      <c r="M118" s="13"/>
      <c r="N118" s="1"/>
      <c r="O118" s="30" t="s">
        <v>22</v>
      </c>
      <c r="P118" s="38">
        <v>3.7</v>
      </c>
      <c r="Q118" s="60">
        <f t="shared" si="6"/>
        <v>3.3333333333333333E-2</v>
      </c>
      <c r="R118" s="13"/>
      <c r="S118" s="30"/>
      <c r="T118" s="1"/>
      <c r="U118" s="1"/>
      <c r="V118" s="1"/>
      <c r="W118" s="1"/>
      <c r="X118" s="13"/>
    </row>
    <row r="119" spans="2:24" ht="15.75" thickBot="1" x14ac:dyDescent="0.3">
      <c r="B119" s="15">
        <v>5</v>
      </c>
      <c r="C119" s="3" t="s">
        <v>46</v>
      </c>
      <c r="D119" s="93"/>
      <c r="E119" s="19">
        <v>12.3</v>
      </c>
      <c r="F119" s="109"/>
      <c r="H119" s="30"/>
      <c r="I119" s="1"/>
      <c r="J119" s="1"/>
      <c r="K119" s="1"/>
      <c r="L119" s="1"/>
      <c r="M119" s="13"/>
      <c r="N119" s="1"/>
      <c r="O119" s="31" t="s">
        <v>13</v>
      </c>
      <c r="P119" s="92">
        <f>SUM(P114:P118)</f>
        <v>111.00000000000001</v>
      </c>
      <c r="Q119" s="40"/>
      <c r="R119" s="13"/>
      <c r="S119" s="30"/>
      <c r="T119" s="1"/>
      <c r="U119" s="1"/>
      <c r="V119" s="1"/>
      <c r="W119" s="1"/>
      <c r="X119" s="13"/>
    </row>
    <row r="120" spans="2:24" ht="15.75" thickBot="1" x14ac:dyDescent="0.3">
      <c r="B120" s="7">
        <v>6</v>
      </c>
      <c r="C120" s="8" t="s">
        <v>26</v>
      </c>
      <c r="D120" s="94"/>
      <c r="E120" s="21">
        <v>11.7</v>
      </c>
      <c r="F120" s="110"/>
      <c r="H120" s="30"/>
      <c r="I120" s="1"/>
      <c r="J120" s="1"/>
      <c r="K120" s="1"/>
      <c r="L120" s="1"/>
      <c r="M120" s="13"/>
      <c r="N120" s="1"/>
      <c r="O120" s="1"/>
      <c r="P120" s="1"/>
      <c r="Q120" s="1"/>
      <c r="R120" s="13"/>
      <c r="S120" s="30"/>
      <c r="T120" s="1"/>
      <c r="U120" s="1"/>
      <c r="V120" s="1"/>
      <c r="W120" s="1"/>
      <c r="X120" s="13"/>
    </row>
    <row r="121" spans="2:24" x14ac:dyDescent="0.25">
      <c r="B121" s="17">
        <v>7</v>
      </c>
      <c r="C121" s="9" t="s">
        <v>27</v>
      </c>
      <c r="D121" s="93" t="s">
        <v>28</v>
      </c>
      <c r="E121" s="10">
        <v>7</v>
      </c>
      <c r="F121" s="95">
        <f>SUM(E121:E123)</f>
        <v>11.4</v>
      </c>
      <c r="H121" s="30"/>
      <c r="I121" s="1"/>
      <c r="J121" s="1"/>
      <c r="K121" s="1"/>
      <c r="L121" s="1"/>
      <c r="M121" s="13"/>
      <c r="N121" s="1"/>
      <c r="O121" s="1"/>
      <c r="P121" s="1"/>
      <c r="Q121" s="1"/>
      <c r="R121" s="13"/>
      <c r="S121" s="30"/>
      <c r="T121" s="1"/>
      <c r="U121" s="1"/>
      <c r="V121" s="1"/>
      <c r="W121" s="1"/>
      <c r="X121" s="13"/>
    </row>
    <row r="122" spans="2:24" x14ac:dyDescent="0.25">
      <c r="B122" s="6">
        <v>8</v>
      </c>
      <c r="C122" s="9" t="s">
        <v>27</v>
      </c>
      <c r="D122" s="93"/>
      <c r="E122" s="10">
        <v>2.8</v>
      </c>
      <c r="F122" s="96"/>
      <c r="H122" s="30"/>
      <c r="I122" s="1"/>
      <c r="J122" s="1"/>
      <c r="K122" s="1"/>
      <c r="L122" s="1"/>
      <c r="M122" s="13"/>
      <c r="N122" s="1"/>
      <c r="O122" s="1"/>
      <c r="P122" s="1"/>
      <c r="Q122" s="1"/>
      <c r="R122" s="13"/>
      <c r="S122" s="30"/>
      <c r="T122" s="1"/>
      <c r="U122" s="1"/>
      <c r="V122" s="1"/>
      <c r="W122" s="1"/>
      <c r="X122" s="13"/>
    </row>
    <row r="123" spans="2:24" ht="15.75" thickBot="1" x14ac:dyDescent="0.3">
      <c r="B123" s="22">
        <v>9</v>
      </c>
      <c r="C123" s="11" t="s">
        <v>27</v>
      </c>
      <c r="D123" s="94"/>
      <c r="E123" s="12">
        <v>1.6</v>
      </c>
      <c r="F123" s="97"/>
      <c r="H123" s="30"/>
      <c r="I123" s="1"/>
      <c r="J123" s="1"/>
      <c r="K123" s="1"/>
      <c r="L123" s="1"/>
      <c r="M123" s="13"/>
      <c r="N123" s="1"/>
      <c r="O123" s="1"/>
      <c r="P123" s="1"/>
      <c r="Q123" s="1"/>
      <c r="R123" s="13"/>
      <c r="S123" s="30"/>
      <c r="T123" s="1"/>
      <c r="U123" s="1"/>
      <c r="V123" s="1"/>
      <c r="W123" s="1"/>
      <c r="X123" s="13"/>
    </row>
    <row r="124" spans="2:24" x14ac:dyDescent="0.25">
      <c r="B124" s="17">
        <v>10</v>
      </c>
      <c r="C124" s="9" t="s">
        <v>29</v>
      </c>
      <c r="D124" s="1" t="s">
        <v>30</v>
      </c>
      <c r="E124" s="10">
        <v>1.7</v>
      </c>
      <c r="F124" s="95">
        <f>SUM(E124:E128)</f>
        <v>12.3</v>
      </c>
      <c r="H124" s="30"/>
      <c r="I124" s="1"/>
      <c r="J124" s="1"/>
      <c r="K124" s="1"/>
      <c r="L124" s="1"/>
      <c r="M124" s="13"/>
      <c r="N124" s="1"/>
      <c r="O124" s="1"/>
      <c r="P124" s="1"/>
      <c r="Q124" s="1"/>
      <c r="R124" s="13"/>
      <c r="S124" s="30"/>
      <c r="T124" s="1"/>
      <c r="U124" s="1"/>
      <c r="V124" s="1"/>
      <c r="W124" s="1"/>
      <c r="X124" s="13"/>
    </row>
    <row r="125" spans="2:24" x14ac:dyDescent="0.25">
      <c r="B125" s="17">
        <v>11</v>
      </c>
      <c r="C125" s="9" t="s">
        <v>29</v>
      </c>
      <c r="D125" s="1" t="s">
        <v>30</v>
      </c>
      <c r="E125" s="10">
        <v>1.9</v>
      </c>
      <c r="F125" s="96"/>
      <c r="H125" s="30"/>
      <c r="I125" s="1"/>
      <c r="J125" s="1"/>
      <c r="K125" s="1"/>
      <c r="L125" s="1"/>
      <c r="M125" s="13"/>
      <c r="N125" s="1"/>
      <c r="O125" s="1"/>
      <c r="P125" s="1"/>
      <c r="Q125" s="1"/>
      <c r="R125" s="13"/>
      <c r="S125" s="30"/>
      <c r="T125" s="1"/>
      <c r="U125" s="1"/>
      <c r="V125" s="1"/>
      <c r="W125" s="1"/>
      <c r="X125" s="13"/>
    </row>
    <row r="126" spans="2:24" x14ac:dyDescent="0.25">
      <c r="B126" s="17">
        <v>12</v>
      </c>
      <c r="C126" s="9" t="s">
        <v>29</v>
      </c>
      <c r="D126" s="1" t="s">
        <v>32</v>
      </c>
      <c r="E126" s="10">
        <v>2.5</v>
      </c>
      <c r="F126" s="96"/>
      <c r="H126" s="30"/>
      <c r="I126" s="1"/>
      <c r="J126" s="1"/>
      <c r="K126" s="1"/>
      <c r="L126" s="1"/>
      <c r="M126" s="13"/>
      <c r="N126" s="1"/>
      <c r="O126" s="1"/>
      <c r="P126" s="1"/>
      <c r="Q126" s="1"/>
      <c r="R126" s="13"/>
      <c r="S126" s="30"/>
      <c r="T126" s="1"/>
      <c r="U126" s="1"/>
      <c r="V126" s="1"/>
      <c r="W126" s="1"/>
      <c r="X126" s="13"/>
    </row>
    <row r="127" spans="2:24" x14ac:dyDescent="0.25">
      <c r="B127" s="6">
        <v>13</v>
      </c>
      <c r="C127" s="9" t="s">
        <v>29</v>
      </c>
      <c r="D127" s="1" t="s">
        <v>32</v>
      </c>
      <c r="E127" s="10">
        <v>3.2</v>
      </c>
      <c r="F127" s="96"/>
      <c r="H127" s="30"/>
      <c r="I127" s="1"/>
      <c r="J127" s="1"/>
      <c r="K127" s="1"/>
      <c r="L127" s="1"/>
      <c r="M127" s="13"/>
      <c r="N127" s="1"/>
      <c r="O127" s="1"/>
      <c r="P127" s="1"/>
      <c r="Q127" s="1"/>
      <c r="R127" s="13"/>
      <c r="S127" s="30"/>
      <c r="T127" s="1"/>
      <c r="U127" s="1"/>
      <c r="V127" s="1"/>
      <c r="W127" s="1"/>
      <c r="X127" s="13"/>
    </row>
    <row r="128" spans="2:24" ht="15.75" thickBot="1" x14ac:dyDescent="0.3">
      <c r="B128" s="7">
        <v>14</v>
      </c>
      <c r="C128" s="11" t="s">
        <v>29</v>
      </c>
      <c r="D128" s="2" t="s">
        <v>33</v>
      </c>
      <c r="E128" s="12">
        <v>3</v>
      </c>
      <c r="F128" s="97"/>
      <c r="H128" s="30"/>
      <c r="I128" s="1"/>
      <c r="J128" s="1"/>
      <c r="K128" s="1"/>
      <c r="L128" s="1"/>
      <c r="M128" s="13"/>
      <c r="N128" s="1"/>
      <c r="O128" s="1"/>
      <c r="P128" s="1"/>
      <c r="Q128" s="1"/>
      <c r="R128" s="13"/>
      <c r="S128" s="30"/>
      <c r="T128" s="1"/>
      <c r="U128" s="1"/>
      <c r="V128" s="1"/>
      <c r="W128" s="1"/>
      <c r="X128" s="13"/>
    </row>
    <row r="129" spans="2:24" ht="15.75" thickBot="1" x14ac:dyDescent="0.3">
      <c r="B129" s="17">
        <v>15</v>
      </c>
      <c r="C129" s="11" t="s">
        <v>34</v>
      </c>
      <c r="D129" s="23" t="s">
        <v>16</v>
      </c>
      <c r="E129" s="12">
        <v>3.7</v>
      </c>
      <c r="F129" s="90">
        <f>+E129</f>
        <v>3.7</v>
      </c>
      <c r="H129" s="30"/>
      <c r="I129" s="1"/>
      <c r="J129" s="1"/>
      <c r="K129" s="1"/>
      <c r="L129" s="1"/>
      <c r="M129" s="13"/>
      <c r="N129" s="1"/>
      <c r="O129" s="1"/>
      <c r="P129" s="1"/>
      <c r="Q129" s="1"/>
      <c r="R129" s="13"/>
      <c r="S129" s="30"/>
      <c r="T129" s="1"/>
      <c r="U129" s="1"/>
      <c r="V129" s="1"/>
      <c r="W129" s="1"/>
      <c r="X129" s="13"/>
    </row>
    <row r="130" spans="2:24" ht="15.75" thickBot="1" x14ac:dyDescent="0.3">
      <c r="B130" s="98" t="s">
        <v>35</v>
      </c>
      <c r="C130" s="99"/>
      <c r="D130" s="99"/>
      <c r="E130" s="100"/>
      <c r="F130" s="61">
        <f>SUM(F115:F129)</f>
        <v>111.00000000000001</v>
      </c>
      <c r="H130" s="30"/>
      <c r="I130" s="1"/>
      <c r="J130" s="1"/>
      <c r="K130" s="1"/>
      <c r="L130" s="1"/>
      <c r="M130" s="13"/>
      <c r="N130" s="1"/>
      <c r="O130" s="1"/>
      <c r="P130" s="1"/>
      <c r="Q130" s="1"/>
      <c r="R130" s="13"/>
      <c r="S130" s="30"/>
      <c r="T130" s="1"/>
      <c r="U130" s="1"/>
      <c r="V130" s="1"/>
      <c r="W130" s="1"/>
      <c r="X130" s="13"/>
    </row>
    <row r="131" spans="2:24" x14ac:dyDescent="0.25">
      <c r="H131" s="30"/>
      <c r="I131" s="1"/>
      <c r="J131" s="1"/>
      <c r="K131" s="1"/>
      <c r="L131" s="1"/>
      <c r="M131" s="13"/>
      <c r="N131" s="1"/>
      <c r="O131" s="1"/>
      <c r="P131" s="1"/>
      <c r="Q131" s="1"/>
      <c r="R131" s="13"/>
      <c r="S131" s="30"/>
      <c r="T131" s="1"/>
      <c r="U131" s="1"/>
      <c r="V131" s="1"/>
      <c r="W131" s="1"/>
      <c r="X131" s="13"/>
    </row>
    <row r="132" spans="2:24" x14ac:dyDescent="0.25">
      <c r="H132" s="30"/>
      <c r="I132" s="1"/>
      <c r="J132" s="1"/>
      <c r="K132" s="1"/>
      <c r="L132" s="1"/>
      <c r="M132" s="13"/>
      <c r="N132" s="1"/>
      <c r="O132" s="1"/>
      <c r="P132" s="1"/>
      <c r="Q132" s="1"/>
      <c r="R132" s="13"/>
      <c r="S132" s="30"/>
      <c r="T132" s="1"/>
      <c r="U132" s="1"/>
      <c r="V132" s="1"/>
      <c r="W132" s="1"/>
      <c r="X132" s="13"/>
    </row>
    <row r="133" spans="2:24" x14ac:dyDescent="0.25">
      <c r="H133" s="30"/>
      <c r="I133" s="1"/>
      <c r="J133" s="1"/>
      <c r="K133" s="1"/>
      <c r="L133" s="1"/>
      <c r="M133" s="13"/>
      <c r="N133" s="1"/>
      <c r="O133" s="1"/>
      <c r="P133" s="1"/>
      <c r="Q133" s="1"/>
      <c r="R133" s="13"/>
      <c r="S133" s="30"/>
      <c r="T133" s="1"/>
      <c r="U133" s="1"/>
      <c r="V133" s="1"/>
      <c r="W133" s="1"/>
      <c r="X133" s="13"/>
    </row>
    <row r="134" spans="2:24" ht="15.75" thickBot="1" x14ac:dyDescent="0.3">
      <c r="H134" s="31"/>
      <c r="I134" s="2"/>
      <c r="J134" s="2"/>
      <c r="K134" s="2"/>
      <c r="L134" s="2"/>
      <c r="M134" s="14"/>
      <c r="N134" s="2"/>
      <c r="O134" s="2"/>
      <c r="P134" s="2"/>
      <c r="Q134" s="2"/>
      <c r="R134" s="14"/>
      <c r="S134" s="31"/>
      <c r="T134" s="2"/>
      <c r="U134" s="2"/>
      <c r="V134" s="2"/>
      <c r="W134" s="2"/>
      <c r="X134" s="14"/>
    </row>
  </sheetData>
  <mergeCells count="33">
    <mergeCell ref="B57:E58"/>
    <mergeCell ref="B25:E25"/>
    <mergeCell ref="B3:E4"/>
    <mergeCell ref="F6:F12"/>
    <mergeCell ref="D6:D12"/>
    <mergeCell ref="D13:D16"/>
    <mergeCell ref="F13:F16"/>
    <mergeCell ref="F17:F23"/>
    <mergeCell ref="B30:E31"/>
    <mergeCell ref="D33:D37"/>
    <mergeCell ref="F33:F37"/>
    <mergeCell ref="F39:F44"/>
    <mergeCell ref="B46:E46"/>
    <mergeCell ref="D60:D66"/>
    <mergeCell ref="F60:F66"/>
    <mergeCell ref="D67:D70"/>
    <mergeCell ref="F67:F70"/>
    <mergeCell ref="F71:F77"/>
    <mergeCell ref="B79:E79"/>
    <mergeCell ref="B87:E88"/>
    <mergeCell ref="D90:D95"/>
    <mergeCell ref="F90:F95"/>
    <mergeCell ref="D96:D98"/>
    <mergeCell ref="F96:F98"/>
    <mergeCell ref="D121:D123"/>
    <mergeCell ref="F121:F123"/>
    <mergeCell ref="F124:F128"/>
    <mergeCell ref="B130:E130"/>
    <mergeCell ref="F99:F101"/>
    <mergeCell ref="B103:E103"/>
    <mergeCell ref="B112:E113"/>
    <mergeCell ref="D115:D120"/>
    <mergeCell ref="F115:F1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35"/>
  <sheetViews>
    <sheetView showGridLines="0" showRowColHeaders="0" workbookViewId="0">
      <selection activeCell="U212" sqref="U212:U214"/>
    </sheetView>
  </sheetViews>
  <sheetFormatPr baseColWidth="10" defaultColWidth="11.42578125" defaultRowHeight="15" x14ac:dyDescent="0.25"/>
  <cols>
    <col min="1" max="1" width="5.42578125" customWidth="1"/>
    <col min="2" max="2" width="5.7109375" bestFit="1" customWidth="1"/>
    <col min="3" max="3" width="45.85546875" customWidth="1"/>
    <col min="4" max="4" width="28.28515625" customWidth="1"/>
    <col min="6" max="6" width="13.28515625" customWidth="1"/>
    <col min="9" max="9" width="21.85546875" bestFit="1" customWidth="1"/>
    <col min="14" max="14" width="23.28515625" bestFit="1" customWidth="1"/>
    <col min="20" max="20" width="20" customWidth="1"/>
  </cols>
  <sheetData>
    <row r="2" spans="2:24" ht="15.75" thickBot="1" x14ac:dyDescent="0.3"/>
    <row r="3" spans="2:24" ht="15.75" thickBot="1" x14ac:dyDescent="0.3">
      <c r="B3" s="101" t="s">
        <v>0</v>
      </c>
      <c r="C3" s="102"/>
      <c r="D3" s="102"/>
      <c r="E3" s="103"/>
    </row>
    <row r="4" spans="2:24" ht="15.75" thickBot="1" x14ac:dyDescent="0.3">
      <c r="B4" s="104"/>
      <c r="C4" s="105"/>
      <c r="D4" s="105"/>
      <c r="E4" s="106"/>
      <c r="H4" s="28"/>
      <c r="I4" s="35"/>
      <c r="J4" s="35"/>
      <c r="K4" s="35"/>
      <c r="L4" s="29"/>
      <c r="M4" s="35"/>
      <c r="N4" s="35"/>
      <c r="O4" s="35"/>
      <c r="P4" s="35"/>
      <c r="Q4" s="35"/>
      <c r="R4" s="29"/>
      <c r="S4" s="35"/>
      <c r="T4" s="35"/>
      <c r="U4" s="35"/>
      <c r="V4" s="35"/>
      <c r="W4" s="35"/>
      <c r="X4" s="29"/>
    </row>
    <row r="5" spans="2:24" ht="15.75" thickBot="1" x14ac:dyDescent="0.3">
      <c r="B5" s="24" t="s">
        <v>10</v>
      </c>
      <c r="C5" s="24" t="s">
        <v>11</v>
      </c>
      <c r="D5" s="24" t="s">
        <v>12</v>
      </c>
      <c r="E5" s="24" t="s">
        <v>2</v>
      </c>
      <c r="F5" s="67" t="s">
        <v>13</v>
      </c>
      <c r="H5" s="30"/>
      <c r="I5" s="36" t="s">
        <v>1</v>
      </c>
      <c r="J5" s="37" t="s">
        <v>2</v>
      </c>
      <c r="K5" s="34" t="s">
        <v>3</v>
      </c>
      <c r="L5" s="13"/>
      <c r="M5" s="1"/>
      <c r="N5" s="32" t="s">
        <v>4</v>
      </c>
      <c r="O5" s="33" t="s">
        <v>2</v>
      </c>
      <c r="P5" s="34" t="s">
        <v>5</v>
      </c>
      <c r="Q5" s="1"/>
      <c r="R5" s="13"/>
      <c r="S5" s="1"/>
      <c r="T5" s="32" t="s">
        <v>6</v>
      </c>
      <c r="U5" s="33" t="s">
        <v>2</v>
      </c>
      <c r="V5" s="34" t="s">
        <v>5</v>
      </c>
      <c r="W5" s="1"/>
      <c r="X5" s="13"/>
    </row>
    <row r="6" spans="2:24" x14ac:dyDescent="0.25">
      <c r="B6" s="4">
        <v>1</v>
      </c>
      <c r="C6" s="5" t="s">
        <v>17</v>
      </c>
      <c r="D6" s="5" t="s">
        <v>7</v>
      </c>
      <c r="E6" s="18">
        <v>13</v>
      </c>
      <c r="F6" s="131">
        <f>SUM(E6:E11)</f>
        <v>71.3</v>
      </c>
      <c r="H6" s="30"/>
      <c r="I6" s="27" t="s">
        <v>7</v>
      </c>
      <c r="J6" s="58">
        <f>+F6</f>
        <v>71.3</v>
      </c>
      <c r="K6" s="59">
        <f>+J6/$J$10</f>
        <v>0.71228771228771226</v>
      </c>
      <c r="L6" s="13"/>
      <c r="M6" s="1"/>
      <c r="N6" s="30" t="s">
        <v>37</v>
      </c>
      <c r="O6" s="1">
        <f>+E6+E7+E8</f>
        <v>41.5</v>
      </c>
      <c r="P6" s="68">
        <f>+O6/$O$12</f>
        <v>0.41458541458541454</v>
      </c>
      <c r="Q6" s="1"/>
      <c r="R6" s="13"/>
      <c r="S6" s="1"/>
      <c r="T6" s="28" t="s">
        <v>9</v>
      </c>
      <c r="U6" s="35">
        <f>+E6+E7+E8+E9+E10+E12+E13+E14+E15+E16+E17+E18+E19+E20+E21</f>
        <v>82.200000000000017</v>
      </c>
      <c r="V6" s="70">
        <f>+U6/$U$9</f>
        <v>0.82117882117882113</v>
      </c>
      <c r="W6" s="1"/>
      <c r="X6" s="13"/>
    </row>
    <row r="7" spans="2:24" x14ac:dyDescent="0.25">
      <c r="B7" s="6">
        <v>2</v>
      </c>
      <c r="C7" s="3" t="s">
        <v>17</v>
      </c>
      <c r="D7" s="3" t="s">
        <v>7</v>
      </c>
      <c r="E7" s="19">
        <v>14</v>
      </c>
      <c r="F7" s="132"/>
      <c r="H7" s="30"/>
      <c r="I7" s="27" t="s">
        <v>14</v>
      </c>
      <c r="J7" s="58">
        <f>+F12</f>
        <v>11.6</v>
      </c>
      <c r="K7" s="59">
        <f>+J7/$J$10</f>
        <v>0.11588411588411589</v>
      </c>
      <c r="L7" s="13"/>
      <c r="M7" s="1"/>
      <c r="N7" s="30" t="s">
        <v>50</v>
      </c>
      <c r="O7" s="1">
        <f>+E9</f>
        <v>11.8</v>
      </c>
      <c r="P7" s="68">
        <f t="shared" ref="P7:P11" si="0">+O7/$O$12</f>
        <v>0.11788211788211787</v>
      </c>
      <c r="Q7" s="1"/>
      <c r="R7" s="13"/>
      <c r="S7" s="1"/>
      <c r="T7" s="30" t="s">
        <v>51</v>
      </c>
      <c r="U7" s="1">
        <f>+E11</f>
        <v>11</v>
      </c>
      <c r="V7" s="68">
        <f t="shared" ref="V7:V8" si="1">+U7/$U$9</f>
        <v>0.10989010989010986</v>
      </c>
      <c r="W7" s="1"/>
      <c r="X7" s="13"/>
    </row>
    <row r="8" spans="2:24" x14ac:dyDescent="0.25">
      <c r="B8" s="6">
        <v>3</v>
      </c>
      <c r="C8" s="3" t="s">
        <v>17</v>
      </c>
      <c r="D8" s="3" t="s">
        <v>7</v>
      </c>
      <c r="E8" s="19">
        <v>14.5</v>
      </c>
      <c r="F8" s="132"/>
      <c r="H8" s="30"/>
      <c r="I8" s="26" t="s">
        <v>18</v>
      </c>
      <c r="J8" s="58">
        <f>+F14</f>
        <v>10.3</v>
      </c>
      <c r="K8" s="59">
        <f>+J8/$J$10</f>
        <v>0.10289710289710291</v>
      </c>
      <c r="L8" s="13"/>
      <c r="M8" s="1"/>
      <c r="N8" s="30" t="s">
        <v>52</v>
      </c>
      <c r="O8" s="1">
        <f>+E11</f>
        <v>11</v>
      </c>
      <c r="P8" s="68">
        <f t="shared" si="0"/>
        <v>0.10989010989010987</v>
      </c>
      <c r="Q8" s="1"/>
      <c r="R8" s="13"/>
      <c r="S8" s="1"/>
      <c r="T8" s="30" t="s">
        <v>16</v>
      </c>
      <c r="U8" s="1">
        <f>+F22</f>
        <v>6.9</v>
      </c>
      <c r="V8" s="68">
        <f t="shared" si="1"/>
        <v>6.8931068931068915E-2</v>
      </c>
      <c r="W8" s="1"/>
      <c r="X8" s="13"/>
    </row>
    <row r="9" spans="2:24" ht="15.75" thickBot="1" x14ac:dyDescent="0.3">
      <c r="B9" s="6">
        <v>4</v>
      </c>
      <c r="C9" s="3" t="s">
        <v>25</v>
      </c>
      <c r="D9" s="3" t="s">
        <v>7</v>
      </c>
      <c r="E9" s="19">
        <v>11.8</v>
      </c>
      <c r="F9" s="132"/>
      <c r="H9" s="30"/>
      <c r="I9" s="27" t="s">
        <v>16</v>
      </c>
      <c r="J9" s="58">
        <f>+F22</f>
        <v>6.9</v>
      </c>
      <c r="K9" s="59">
        <f>+J9/$J$10</f>
        <v>6.8931068931068942E-2</v>
      </c>
      <c r="L9" s="13"/>
      <c r="M9" s="1"/>
      <c r="N9" s="30" t="s">
        <v>42</v>
      </c>
      <c r="O9" s="1">
        <f>E10+F12+F14</f>
        <v>28.900000000000002</v>
      </c>
      <c r="P9" s="68">
        <f t="shared" si="0"/>
        <v>0.2887112887112887</v>
      </c>
      <c r="Q9" s="1"/>
      <c r="R9" s="13"/>
      <c r="S9" s="1"/>
      <c r="T9" s="31" t="s">
        <v>13</v>
      </c>
      <c r="U9" s="69">
        <f>SUM(U6:U8)</f>
        <v>100.10000000000002</v>
      </c>
      <c r="V9" s="14"/>
      <c r="W9" s="1"/>
      <c r="X9" s="13"/>
    </row>
    <row r="10" spans="2:24" ht="15.75" thickBot="1" x14ac:dyDescent="0.3">
      <c r="B10" s="15">
        <v>5</v>
      </c>
      <c r="C10" s="3" t="s">
        <v>26</v>
      </c>
      <c r="D10" s="3" t="s">
        <v>7</v>
      </c>
      <c r="E10" s="19">
        <v>7</v>
      </c>
      <c r="F10" s="132"/>
      <c r="H10" s="30"/>
      <c r="I10" s="31" t="s">
        <v>13</v>
      </c>
      <c r="J10" s="62">
        <f>SUM(J6:J9)</f>
        <v>100.1</v>
      </c>
      <c r="K10" s="53"/>
      <c r="L10" s="13"/>
      <c r="M10" s="1"/>
      <c r="N10" s="30" t="s">
        <v>53</v>
      </c>
      <c r="O10" s="1">
        <f>+E22</f>
        <v>5.9</v>
      </c>
      <c r="P10" s="68">
        <f t="shared" si="0"/>
        <v>5.8941058941058937E-2</v>
      </c>
      <c r="Q10" s="1"/>
      <c r="R10" s="13"/>
      <c r="S10" s="1"/>
      <c r="T10" s="1"/>
      <c r="U10" s="1"/>
      <c r="V10" s="1"/>
      <c r="W10" s="1"/>
      <c r="X10" s="13"/>
    </row>
    <row r="11" spans="2:24" ht="15.75" thickBot="1" x14ac:dyDescent="0.3">
      <c r="B11" s="7">
        <v>6</v>
      </c>
      <c r="C11" s="65" t="s">
        <v>54</v>
      </c>
      <c r="D11" s="65" t="s">
        <v>7</v>
      </c>
      <c r="E11" s="66">
        <v>11</v>
      </c>
      <c r="F11" s="133"/>
      <c r="H11" s="30"/>
      <c r="I11" s="1"/>
      <c r="J11" s="1"/>
      <c r="K11" s="1"/>
      <c r="L11" s="13"/>
      <c r="M11" s="1"/>
      <c r="N11" s="30" t="s">
        <v>55</v>
      </c>
      <c r="O11" s="1">
        <f>+E23</f>
        <v>1</v>
      </c>
      <c r="P11" s="68">
        <f t="shared" si="0"/>
        <v>9.99000999000999E-3</v>
      </c>
      <c r="Q11" s="1"/>
      <c r="R11" s="13"/>
      <c r="S11" s="1"/>
      <c r="T11" s="1"/>
      <c r="U11" s="1"/>
      <c r="V11" s="1"/>
      <c r="W11" s="1"/>
      <c r="X11" s="13"/>
    </row>
    <row r="12" spans="2:24" ht="15.75" thickBot="1" x14ac:dyDescent="0.3">
      <c r="B12" s="4">
        <v>7</v>
      </c>
      <c r="C12" s="5" t="s">
        <v>56</v>
      </c>
      <c r="D12" s="5" t="s">
        <v>28</v>
      </c>
      <c r="E12" s="18">
        <v>5.3</v>
      </c>
      <c r="F12" s="134">
        <f>SUM(E12:E13)</f>
        <v>11.6</v>
      </c>
      <c r="H12" s="30"/>
      <c r="I12" s="1"/>
      <c r="J12" s="1"/>
      <c r="K12" s="1"/>
      <c r="L12" s="13"/>
      <c r="M12" s="1"/>
      <c r="N12" s="31" t="s">
        <v>13</v>
      </c>
      <c r="O12" s="69">
        <f>SUM(O6:O11)</f>
        <v>100.10000000000001</v>
      </c>
      <c r="P12" s="14"/>
      <c r="Q12" s="1"/>
      <c r="R12" s="13"/>
      <c r="S12" s="1"/>
      <c r="T12" s="1"/>
      <c r="U12" s="1"/>
      <c r="V12" s="1"/>
      <c r="W12" s="1"/>
      <c r="X12" s="13"/>
    </row>
    <row r="13" spans="2:24" ht="15.75" thickBot="1" x14ac:dyDescent="0.3">
      <c r="B13" s="7">
        <v>8</v>
      </c>
      <c r="C13" s="8" t="s">
        <v>20</v>
      </c>
      <c r="D13" s="8" t="s">
        <v>28</v>
      </c>
      <c r="E13" s="21">
        <v>6.3</v>
      </c>
      <c r="F13" s="135"/>
      <c r="H13" s="30"/>
      <c r="I13" s="1"/>
      <c r="J13" s="1"/>
      <c r="K13" s="1"/>
      <c r="L13" s="13"/>
      <c r="M13" s="1"/>
      <c r="N13" s="1"/>
      <c r="O13" s="1"/>
      <c r="P13" s="1"/>
      <c r="Q13" s="1"/>
      <c r="R13" s="13"/>
      <c r="S13" s="1"/>
      <c r="T13" s="1"/>
      <c r="U13" s="1"/>
      <c r="V13" s="1"/>
      <c r="W13" s="1"/>
      <c r="X13" s="13"/>
    </row>
    <row r="14" spans="2:24" x14ac:dyDescent="0.25">
      <c r="B14" s="4">
        <v>9</v>
      </c>
      <c r="C14" s="5" t="s">
        <v>42</v>
      </c>
      <c r="D14" s="5" t="s">
        <v>57</v>
      </c>
      <c r="E14" s="18">
        <v>0.7</v>
      </c>
      <c r="F14" s="134">
        <f>SUM(E14:E21)</f>
        <v>10.3</v>
      </c>
      <c r="H14" s="30"/>
      <c r="I14" s="1"/>
      <c r="J14" s="1"/>
      <c r="K14" s="1"/>
      <c r="L14" s="13"/>
      <c r="M14" s="1"/>
      <c r="N14" s="1"/>
      <c r="O14" s="1"/>
      <c r="P14" s="1"/>
      <c r="Q14" s="1"/>
      <c r="R14" s="13"/>
      <c r="S14" s="1"/>
      <c r="T14" s="1"/>
      <c r="U14" s="1"/>
      <c r="V14" s="1"/>
      <c r="W14" s="1"/>
      <c r="X14" s="13"/>
    </row>
    <row r="15" spans="2:24" x14ac:dyDescent="0.25">
      <c r="B15" s="6">
        <v>10</v>
      </c>
      <c r="C15" s="3" t="s">
        <v>42</v>
      </c>
      <c r="D15" s="3" t="s">
        <v>57</v>
      </c>
      <c r="E15" s="19">
        <v>1.9</v>
      </c>
      <c r="F15" s="136"/>
      <c r="H15" s="30"/>
      <c r="I15" s="1"/>
      <c r="J15" s="1"/>
      <c r="K15" s="1"/>
      <c r="L15" s="13"/>
      <c r="M15" s="1"/>
      <c r="N15" s="1"/>
      <c r="O15" s="1"/>
      <c r="P15" s="1"/>
      <c r="Q15" s="1"/>
      <c r="R15" s="13"/>
      <c r="S15" s="1"/>
      <c r="T15" s="1"/>
      <c r="U15" s="1"/>
      <c r="V15" s="1"/>
      <c r="W15" s="1"/>
      <c r="X15" s="13"/>
    </row>
    <row r="16" spans="2:24" x14ac:dyDescent="0.25">
      <c r="B16" s="6">
        <v>11</v>
      </c>
      <c r="C16" s="3" t="s">
        <v>20</v>
      </c>
      <c r="D16" s="3" t="s">
        <v>57</v>
      </c>
      <c r="E16" s="19">
        <v>0.6</v>
      </c>
      <c r="F16" s="136"/>
      <c r="H16" s="30"/>
      <c r="I16" s="1"/>
      <c r="J16" s="1"/>
      <c r="K16" s="1"/>
      <c r="L16" s="13"/>
      <c r="M16" s="1"/>
      <c r="N16" s="1"/>
      <c r="O16" s="1"/>
      <c r="P16" s="1"/>
      <c r="Q16" s="1"/>
      <c r="R16" s="13"/>
      <c r="S16" s="1"/>
      <c r="T16" s="1"/>
      <c r="U16" s="1"/>
      <c r="V16" s="1"/>
      <c r="W16" s="1"/>
      <c r="X16" s="13"/>
    </row>
    <row r="17" spans="2:24" x14ac:dyDescent="0.25">
      <c r="B17" s="6">
        <v>12</v>
      </c>
      <c r="C17" s="3" t="s">
        <v>20</v>
      </c>
      <c r="D17" s="3" t="s">
        <v>57</v>
      </c>
      <c r="E17" s="19">
        <v>1.9</v>
      </c>
      <c r="F17" s="136"/>
      <c r="H17" s="30"/>
      <c r="I17" s="1"/>
      <c r="J17" s="1"/>
      <c r="K17" s="1"/>
      <c r="L17" s="13"/>
      <c r="M17" s="1"/>
      <c r="N17" s="1"/>
      <c r="O17" s="1"/>
      <c r="P17" s="1"/>
      <c r="Q17" s="1"/>
      <c r="R17" s="13"/>
      <c r="S17" s="1"/>
      <c r="T17" s="1"/>
      <c r="U17" s="1"/>
      <c r="V17" s="1"/>
      <c r="W17" s="1"/>
      <c r="X17" s="13"/>
    </row>
    <row r="18" spans="2:24" x14ac:dyDescent="0.25">
      <c r="B18" s="6">
        <v>13</v>
      </c>
      <c r="C18" s="3" t="s">
        <v>42</v>
      </c>
      <c r="D18" s="3" t="s">
        <v>58</v>
      </c>
      <c r="E18" s="19">
        <v>1.9</v>
      </c>
      <c r="F18" s="136"/>
      <c r="H18" s="30"/>
      <c r="I18" s="1"/>
      <c r="J18" s="1"/>
      <c r="K18" s="1"/>
      <c r="L18" s="13"/>
      <c r="M18" s="1"/>
      <c r="N18" s="1"/>
      <c r="O18" s="1"/>
      <c r="P18" s="1"/>
      <c r="Q18" s="1"/>
      <c r="R18" s="13"/>
      <c r="S18" s="1"/>
      <c r="T18" s="1"/>
      <c r="U18" s="1"/>
      <c r="V18" s="1"/>
      <c r="W18" s="1"/>
      <c r="X18" s="13"/>
    </row>
    <row r="19" spans="2:24" x14ac:dyDescent="0.25">
      <c r="B19" s="6">
        <v>14</v>
      </c>
      <c r="C19" s="3" t="s">
        <v>20</v>
      </c>
      <c r="D19" s="3" t="s">
        <v>32</v>
      </c>
      <c r="E19" s="19">
        <v>0.9</v>
      </c>
      <c r="F19" s="136"/>
      <c r="H19" s="30"/>
      <c r="I19" s="1"/>
      <c r="J19" s="1"/>
      <c r="K19" s="1"/>
      <c r="L19" s="13"/>
      <c r="M19" s="1"/>
      <c r="N19" s="1"/>
      <c r="O19" s="1"/>
      <c r="P19" s="1"/>
      <c r="Q19" s="1"/>
      <c r="R19" s="13"/>
      <c r="S19" s="1"/>
      <c r="T19" s="1"/>
      <c r="U19" s="1"/>
      <c r="V19" s="1"/>
      <c r="W19" s="1"/>
      <c r="X19" s="13"/>
    </row>
    <row r="20" spans="2:24" x14ac:dyDescent="0.25">
      <c r="B20" s="6">
        <v>15</v>
      </c>
      <c r="C20" s="3" t="s">
        <v>20</v>
      </c>
      <c r="D20" s="3" t="s">
        <v>32</v>
      </c>
      <c r="E20" s="19">
        <v>0.5</v>
      </c>
      <c r="F20" s="136"/>
      <c r="H20" s="30"/>
      <c r="I20" s="1"/>
      <c r="J20" s="1"/>
      <c r="K20" s="1"/>
      <c r="L20" s="13"/>
      <c r="M20" s="1"/>
      <c r="N20" s="1"/>
      <c r="O20" s="1"/>
      <c r="P20" s="1"/>
      <c r="Q20" s="1"/>
      <c r="R20" s="13"/>
      <c r="S20" s="1"/>
      <c r="T20" s="1"/>
      <c r="U20" s="1"/>
      <c r="V20" s="1"/>
      <c r="W20" s="1"/>
      <c r="X20" s="13"/>
    </row>
    <row r="21" spans="2:24" ht="15.75" thickBot="1" x14ac:dyDescent="0.3">
      <c r="B21" s="7">
        <v>16</v>
      </c>
      <c r="C21" s="8" t="s">
        <v>20</v>
      </c>
      <c r="D21" s="8" t="s">
        <v>32</v>
      </c>
      <c r="E21" s="21">
        <v>1.9</v>
      </c>
      <c r="F21" s="135"/>
      <c r="H21" s="30"/>
      <c r="I21" s="1"/>
      <c r="J21" s="1"/>
      <c r="K21" s="1"/>
      <c r="L21" s="13"/>
      <c r="M21" s="1"/>
      <c r="N21" s="1"/>
      <c r="O21" s="1"/>
      <c r="P21" s="1"/>
      <c r="Q21" s="1"/>
      <c r="R21" s="13"/>
      <c r="S21" s="1"/>
      <c r="T21" s="1"/>
      <c r="U21" s="1"/>
      <c r="V21" s="1"/>
      <c r="W21" s="1"/>
      <c r="X21" s="13"/>
    </row>
    <row r="22" spans="2:24" x14ac:dyDescent="0.25">
      <c r="B22" s="17">
        <v>17</v>
      </c>
      <c r="C22" s="65" t="s">
        <v>59</v>
      </c>
      <c r="D22" s="65" t="s">
        <v>16</v>
      </c>
      <c r="E22" s="66">
        <v>5.9</v>
      </c>
      <c r="F22" s="134">
        <f>SUM(E22:E23)</f>
        <v>6.9</v>
      </c>
      <c r="H22" s="30"/>
      <c r="I22" s="1"/>
      <c r="J22" s="1"/>
      <c r="K22" s="1"/>
      <c r="L22" s="13"/>
      <c r="M22" s="1"/>
      <c r="N22" s="1"/>
      <c r="O22" s="1"/>
      <c r="P22" s="1"/>
      <c r="Q22" s="1"/>
      <c r="R22" s="13"/>
      <c r="S22" s="1"/>
      <c r="T22" s="1"/>
      <c r="U22" s="1"/>
      <c r="V22" s="1"/>
      <c r="W22" s="1"/>
      <c r="X22" s="13"/>
    </row>
    <row r="23" spans="2:24" ht="15.75" thickBot="1" x14ac:dyDescent="0.3">
      <c r="B23" s="7">
        <v>18</v>
      </c>
      <c r="C23" s="8" t="s">
        <v>55</v>
      </c>
      <c r="D23" s="8" t="s">
        <v>16</v>
      </c>
      <c r="E23" s="21">
        <v>1</v>
      </c>
      <c r="F23" s="135"/>
      <c r="H23" s="30"/>
      <c r="I23" s="1"/>
      <c r="J23" s="1"/>
      <c r="K23" s="1"/>
      <c r="L23" s="13"/>
      <c r="M23" s="1"/>
      <c r="N23" s="1"/>
      <c r="O23" s="1"/>
      <c r="P23" s="1"/>
      <c r="Q23" s="1"/>
      <c r="R23" s="13"/>
      <c r="S23" s="1"/>
      <c r="T23" s="1"/>
      <c r="U23" s="1"/>
      <c r="V23" s="1"/>
      <c r="W23" s="1"/>
      <c r="X23" s="13"/>
    </row>
    <row r="24" spans="2:24" ht="15.75" thickBot="1" x14ac:dyDescent="0.3">
      <c r="B24" s="98" t="s">
        <v>35</v>
      </c>
      <c r="C24" s="99"/>
      <c r="D24" s="99"/>
      <c r="E24" s="100"/>
      <c r="F24" s="25">
        <f>SUM(F6:F23)</f>
        <v>100.1</v>
      </c>
      <c r="H24" s="30"/>
      <c r="I24" s="1"/>
      <c r="J24" s="1"/>
      <c r="K24" s="1"/>
      <c r="L24" s="13"/>
      <c r="M24" s="1"/>
      <c r="N24" s="1"/>
      <c r="O24" s="1"/>
      <c r="P24" s="1"/>
      <c r="Q24" s="1"/>
      <c r="R24" s="13"/>
      <c r="S24" s="1"/>
      <c r="T24" s="1"/>
      <c r="U24" s="1"/>
      <c r="V24" s="1"/>
      <c r="W24" s="1"/>
      <c r="X24" s="13"/>
    </row>
    <row r="25" spans="2:24" x14ac:dyDescent="0.25">
      <c r="H25" s="30"/>
      <c r="I25" s="1"/>
      <c r="J25" s="1"/>
      <c r="K25" s="1"/>
      <c r="L25" s="13"/>
      <c r="M25" s="1"/>
      <c r="N25" s="1"/>
      <c r="O25" s="1"/>
      <c r="P25" s="1"/>
      <c r="Q25" s="1"/>
      <c r="R25" s="13"/>
      <c r="S25" s="1"/>
      <c r="T25" s="1"/>
      <c r="U25" s="1"/>
      <c r="V25" s="1"/>
      <c r="W25" s="1"/>
      <c r="X25" s="13"/>
    </row>
    <row r="26" spans="2:24" x14ac:dyDescent="0.25">
      <c r="H26" s="30"/>
      <c r="I26" s="1"/>
      <c r="J26" s="1"/>
      <c r="K26" s="1"/>
      <c r="L26" s="13"/>
      <c r="M26" s="1"/>
      <c r="N26" s="1"/>
      <c r="O26" s="1"/>
      <c r="P26" s="1"/>
      <c r="Q26" s="1"/>
      <c r="R26" s="13"/>
      <c r="S26" s="1"/>
      <c r="T26" s="1"/>
      <c r="U26" s="1"/>
      <c r="V26" s="1"/>
      <c r="W26" s="1"/>
      <c r="X26" s="13"/>
    </row>
    <row r="27" spans="2:24" ht="15.75" thickBot="1" x14ac:dyDescent="0.3">
      <c r="H27" s="31"/>
      <c r="I27" s="2"/>
      <c r="J27" s="2"/>
      <c r="K27" s="2"/>
      <c r="L27" s="14"/>
      <c r="M27" s="2"/>
      <c r="N27" s="2"/>
      <c r="O27" s="2"/>
      <c r="P27" s="2"/>
      <c r="Q27" s="2"/>
      <c r="R27" s="14"/>
      <c r="S27" s="2"/>
      <c r="T27" s="2"/>
      <c r="U27" s="2"/>
      <c r="V27" s="2"/>
      <c r="W27" s="2"/>
      <c r="X27" s="14"/>
    </row>
    <row r="30" spans="2:24" ht="15.75" thickBot="1" x14ac:dyDescent="0.3"/>
    <row r="31" spans="2:24" x14ac:dyDescent="0.25">
      <c r="B31" s="101" t="s">
        <v>36</v>
      </c>
      <c r="C31" s="102"/>
      <c r="D31" s="102"/>
      <c r="E31" s="103"/>
    </row>
    <row r="32" spans="2:24" ht="15.75" thickBot="1" x14ac:dyDescent="0.3">
      <c r="B32" s="104"/>
      <c r="C32" s="105"/>
      <c r="D32" s="105"/>
      <c r="E32" s="106"/>
    </row>
    <row r="33" spans="2:24" ht="15.75" thickBot="1" x14ac:dyDescent="0.3">
      <c r="B33" s="24" t="s">
        <v>10</v>
      </c>
      <c r="C33" s="24" t="s">
        <v>11</v>
      </c>
      <c r="D33" s="24" t="s">
        <v>12</v>
      </c>
      <c r="E33" s="24" t="s">
        <v>2</v>
      </c>
      <c r="F33" s="67" t="s">
        <v>13</v>
      </c>
      <c r="H33" s="28"/>
      <c r="I33" s="35"/>
      <c r="J33" s="35"/>
      <c r="K33" s="35"/>
      <c r="L33" s="29"/>
      <c r="M33" s="35"/>
      <c r="N33" s="35"/>
      <c r="O33" s="35"/>
      <c r="P33" s="35"/>
      <c r="Q33" s="35"/>
      <c r="R33" s="29"/>
      <c r="S33" s="35"/>
      <c r="T33" s="35"/>
      <c r="U33" s="35"/>
      <c r="V33" s="35"/>
      <c r="W33" s="35"/>
      <c r="X33" s="29"/>
    </row>
    <row r="34" spans="2:24" ht="15.75" thickBot="1" x14ac:dyDescent="0.3">
      <c r="B34" s="4">
        <v>1</v>
      </c>
      <c r="C34" s="5" t="s">
        <v>17</v>
      </c>
      <c r="D34" s="5" t="s">
        <v>7</v>
      </c>
      <c r="E34" s="5">
        <v>10.3</v>
      </c>
      <c r="F34" s="127">
        <f>SUM(E34:E39)</f>
        <v>69.900000000000006</v>
      </c>
      <c r="H34" s="30"/>
      <c r="I34" s="36" t="s">
        <v>1</v>
      </c>
      <c r="J34" s="37" t="s">
        <v>2</v>
      </c>
      <c r="K34" s="34" t="s">
        <v>3</v>
      </c>
      <c r="L34" s="13"/>
      <c r="M34" s="1"/>
      <c r="N34" s="32" t="s">
        <v>4</v>
      </c>
      <c r="O34" s="33" t="s">
        <v>2</v>
      </c>
      <c r="P34" s="34" t="s">
        <v>5</v>
      </c>
      <c r="Q34" s="1"/>
      <c r="R34" s="13"/>
      <c r="S34" s="1"/>
      <c r="T34" s="63" t="s">
        <v>6</v>
      </c>
      <c r="U34" s="71" t="s">
        <v>2</v>
      </c>
      <c r="V34" s="64" t="s">
        <v>5</v>
      </c>
      <c r="W34" s="1"/>
      <c r="X34" s="13"/>
    </row>
    <row r="35" spans="2:24" x14ac:dyDescent="0.25">
      <c r="B35" s="6">
        <v>2</v>
      </c>
      <c r="C35" s="3" t="s">
        <v>17</v>
      </c>
      <c r="D35" s="3" t="s">
        <v>7</v>
      </c>
      <c r="E35" s="3">
        <v>14.3</v>
      </c>
      <c r="F35" s="128"/>
      <c r="H35" s="30"/>
      <c r="I35" s="27" t="s">
        <v>7</v>
      </c>
      <c r="J35" s="58">
        <f>+F34</f>
        <v>69.900000000000006</v>
      </c>
      <c r="K35" s="59">
        <f>+J35/$J$39</f>
        <v>0.55946854490155273</v>
      </c>
      <c r="L35" s="13"/>
      <c r="M35" s="1"/>
      <c r="N35" s="30" t="s">
        <v>37</v>
      </c>
      <c r="O35" s="1">
        <f>+E34+E35+E36+E37</f>
        <v>52.1</v>
      </c>
      <c r="P35" s="68">
        <f>+O35/$O$41</f>
        <v>0.41700016007683688</v>
      </c>
      <c r="Q35" s="1"/>
      <c r="R35" s="13"/>
      <c r="S35" s="1"/>
      <c r="T35" s="28" t="s">
        <v>9</v>
      </c>
      <c r="U35" s="35">
        <f>+E34+E35+E36+E37+E38+E40+E41+E42+E43+E44+E45+E46+E47+E48+E49+E50+E51+E52+E53</f>
        <v>96.94</v>
      </c>
      <c r="V35" s="70">
        <f>+U35/$U$38</f>
        <v>0.77589242836561545</v>
      </c>
      <c r="W35" s="1"/>
      <c r="X35" s="13"/>
    </row>
    <row r="36" spans="2:24" x14ac:dyDescent="0.25">
      <c r="B36" s="6">
        <v>3</v>
      </c>
      <c r="C36" s="3" t="s">
        <v>17</v>
      </c>
      <c r="D36" s="3" t="s">
        <v>7</v>
      </c>
      <c r="E36" s="3">
        <v>14</v>
      </c>
      <c r="F36" s="128"/>
      <c r="H36" s="30"/>
      <c r="I36" s="27" t="s">
        <v>14</v>
      </c>
      <c r="J36" s="58">
        <f>+F40</f>
        <v>33.92</v>
      </c>
      <c r="K36" s="59">
        <f t="shared" ref="K36:K38" si="2">+J36/$J$39</f>
        <v>0.27149031535136864</v>
      </c>
      <c r="L36" s="13"/>
      <c r="M36" s="1"/>
      <c r="N36" s="30" t="s">
        <v>50</v>
      </c>
      <c r="O36" s="1">
        <f>+E38</f>
        <v>5.3</v>
      </c>
      <c r="P36" s="68">
        <f t="shared" ref="P36:P40" si="3">+O36/$O$41</f>
        <v>4.2420361773651355E-2</v>
      </c>
      <c r="Q36" s="1"/>
      <c r="R36" s="13"/>
      <c r="S36" s="1"/>
      <c r="T36" s="30" t="s">
        <v>51</v>
      </c>
      <c r="U36" s="1">
        <f>+E39</f>
        <v>12.5</v>
      </c>
      <c r="V36" s="68">
        <f t="shared" ref="V36:V37" si="4">+U36/$U$38</f>
        <v>0.10004802305106451</v>
      </c>
      <c r="W36" s="1"/>
      <c r="X36" s="13"/>
    </row>
    <row r="37" spans="2:24" x14ac:dyDescent="0.25">
      <c r="B37" s="6">
        <v>4</v>
      </c>
      <c r="C37" s="3" t="s">
        <v>17</v>
      </c>
      <c r="D37" s="3" t="s">
        <v>7</v>
      </c>
      <c r="E37" s="3">
        <v>13.5</v>
      </c>
      <c r="F37" s="128"/>
      <c r="H37" s="30"/>
      <c r="I37" s="26" t="s">
        <v>18</v>
      </c>
      <c r="J37" s="58">
        <f>+F48</f>
        <v>5.62</v>
      </c>
      <c r="K37" s="59">
        <f t="shared" si="2"/>
        <v>4.4981591163758598E-2</v>
      </c>
      <c r="L37" s="13"/>
      <c r="M37" s="1"/>
      <c r="N37" s="30" t="s">
        <v>52</v>
      </c>
      <c r="O37" s="1">
        <f>+E39</f>
        <v>12.5</v>
      </c>
      <c r="P37" s="68">
        <f t="shared" si="3"/>
        <v>0.10004802305106451</v>
      </c>
      <c r="Q37" s="1"/>
      <c r="R37" s="13"/>
      <c r="S37" s="1"/>
      <c r="T37" s="30" t="s">
        <v>16</v>
      </c>
      <c r="U37" s="1">
        <f>+F54</f>
        <v>15.5</v>
      </c>
      <c r="V37" s="68">
        <f t="shared" si="4"/>
        <v>0.12405954858332</v>
      </c>
      <c r="W37" s="1"/>
      <c r="X37" s="13"/>
    </row>
    <row r="38" spans="2:24" ht="15.75" thickBot="1" x14ac:dyDescent="0.3">
      <c r="B38" s="6">
        <v>5</v>
      </c>
      <c r="C38" s="3" t="s">
        <v>25</v>
      </c>
      <c r="D38" s="3" t="s">
        <v>7</v>
      </c>
      <c r="E38" s="3">
        <v>5.3</v>
      </c>
      <c r="F38" s="128"/>
      <c r="H38" s="30"/>
      <c r="I38" s="27" t="s">
        <v>16</v>
      </c>
      <c r="J38" s="58">
        <f>+F54</f>
        <v>15.5</v>
      </c>
      <c r="K38" s="59">
        <f t="shared" si="2"/>
        <v>0.12405954858331998</v>
      </c>
      <c r="L38" s="13"/>
      <c r="M38" s="1"/>
      <c r="N38" s="30" t="s">
        <v>42</v>
      </c>
      <c r="O38" s="1">
        <f>+F40+F48</f>
        <v>39.54</v>
      </c>
      <c r="P38" s="68">
        <f t="shared" si="3"/>
        <v>0.31647190651512724</v>
      </c>
      <c r="Q38" s="1"/>
      <c r="R38" s="13"/>
      <c r="S38" s="1"/>
      <c r="T38" s="31" t="s">
        <v>13</v>
      </c>
      <c r="U38" s="69">
        <f>SUM(U35:U37)</f>
        <v>124.94</v>
      </c>
      <c r="V38" s="14"/>
      <c r="W38" s="1"/>
      <c r="X38" s="13"/>
    </row>
    <row r="39" spans="2:24" ht="15.75" thickBot="1" x14ac:dyDescent="0.3">
      <c r="B39" s="7">
        <v>6</v>
      </c>
      <c r="C39" s="8" t="s">
        <v>60</v>
      </c>
      <c r="D39" s="8" t="s">
        <v>7</v>
      </c>
      <c r="E39" s="8">
        <v>12.5</v>
      </c>
      <c r="F39" s="129"/>
      <c r="H39" s="30"/>
      <c r="I39" s="31" t="s">
        <v>13</v>
      </c>
      <c r="J39" s="62">
        <f>SUM(J35:J38)</f>
        <v>124.94000000000001</v>
      </c>
      <c r="K39" s="53"/>
      <c r="L39" s="13"/>
      <c r="M39" s="1"/>
      <c r="N39" s="30" t="s">
        <v>53</v>
      </c>
      <c r="O39" s="1">
        <f>+E54*0.6+E55*0.6+E56+E58</f>
        <v>10.32</v>
      </c>
      <c r="P39" s="68">
        <f t="shared" si="3"/>
        <v>8.2599647830958869E-2</v>
      </c>
      <c r="Q39" s="1"/>
      <c r="R39" s="13"/>
      <c r="S39" s="1"/>
      <c r="T39" s="1"/>
      <c r="U39" s="1"/>
      <c r="V39" s="1"/>
      <c r="W39" s="1"/>
      <c r="X39" s="13"/>
    </row>
    <row r="40" spans="2:24" x14ac:dyDescent="0.25">
      <c r="B40" s="4">
        <v>7</v>
      </c>
      <c r="C40" s="5" t="s">
        <v>20</v>
      </c>
      <c r="D40" s="5" t="s">
        <v>28</v>
      </c>
      <c r="E40" s="5">
        <v>2.2000000000000002</v>
      </c>
      <c r="F40" s="127">
        <f>SUM(E40:E47)</f>
        <v>33.92</v>
      </c>
      <c r="H40" s="30"/>
      <c r="I40" s="1"/>
      <c r="J40" s="1"/>
      <c r="K40" s="1"/>
      <c r="L40" s="13"/>
      <c r="M40" s="1"/>
      <c r="N40" s="30" t="s">
        <v>61</v>
      </c>
      <c r="O40" s="1">
        <f>+E54*0.4+E55*0.4+E57</f>
        <v>5.1800000000000006</v>
      </c>
      <c r="P40" s="68">
        <f t="shared" si="3"/>
        <v>4.145990075236114E-2</v>
      </c>
      <c r="Q40" s="1"/>
      <c r="R40" s="13"/>
      <c r="S40" s="1"/>
      <c r="T40" s="1"/>
      <c r="U40" s="1"/>
      <c r="V40" s="1"/>
      <c r="W40" s="1"/>
      <c r="X40" s="13"/>
    </row>
    <row r="41" spans="2:24" ht="15.75" thickBot="1" x14ac:dyDescent="0.3">
      <c r="B41" s="6">
        <v>8</v>
      </c>
      <c r="C41" s="3" t="s">
        <v>20</v>
      </c>
      <c r="D41" s="3" t="s">
        <v>28</v>
      </c>
      <c r="E41" s="3">
        <v>2.7</v>
      </c>
      <c r="F41" s="128"/>
      <c r="H41" s="30"/>
      <c r="I41" s="1"/>
      <c r="J41" s="1"/>
      <c r="K41" s="1"/>
      <c r="L41" s="13"/>
      <c r="M41" s="1"/>
      <c r="N41" s="31" t="s">
        <v>13</v>
      </c>
      <c r="O41" s="69">
        <f>SUM(O35:O40)</f>
        <v>124.94</v>
      </c>
      <c r="P41" s="14"/>
      <c r="Q41" s="1"/>
      <c r="R41" s="13"/>
      <c r="S41" s="1"/>
      <c r="T41" s="1"/>
      <c r="U41" s="1"/>
      <c r="V41" s="1"/>
      <c r="W41" s="1"/>
      <c r="X41" s="13"/>
    </row>
    <row r="42" spans="2:24" x14ac:dyDescent="0.25">
      <c r="B42" s="6">
        <v>9</v>
      </c>
      <c r="C42" s="3" t="s">
        <v>20</v>
      </c>
      <c r="D42" s="3" t="s">
        <v>28</v>
      </c>
      <c r="E42" s="3">
        <v>2.4</v>
      </c>
      <c r="F42" s="128"/>
      <c r="H42" s="30"/>
      <c r="I42" s="1"/>
      <c r="J42" s="1"/>
      <c r="K42" s="1"/>
      <c r="L42" s="13"/>
      <c r="M42" s="1"/>
      <c r="N42" s="1"/>
      <c r="O42" s="1"/>
      <c r="P42" s="1"/>
      <c r="Q42" s="1"/>
      <c r="R42" s="13"/>
      <c r="S42" s="1"/>
      <c r="T42" s="1"/>
      <c r="U42" s="1"/>
      <c r="V42" s="1"/>
      <c r="W42" s="1"/>
      <c r="X42" s="13"/>
    </row>
    <row r="43" spans="2:24" x14ac:dyDescent="0.25">
      <c r="B43" s="6">
        <v>10</v>
      </c>
      <c r="C43" s="3" t="s">
        <v>20</v>
      </c>
      <c r="D43" s="3" t="s">
        <v>28</v>
      </c>
      <c r="E43" s="3">
        <v>3.6</v>
      </c>
      <c r="F43" s="128"/>
      <c r="H43" s="30"/>
      <c r="I43" s="1"/>
      <c r="J43" s="1"/>
      <c r="K43" s="1"/>
      <c r="L43" s="13"/>
      <c r="M43" s="1"/>
      <c r="N43" s="1"/>
      <c r="O43" s="1"/>
      <c r="P43" s="1"/>
      <c r="Q43" s="1"/>
      <c r="R43" s="13"/>
      <c r="S43" s="1"/>
      <c r="T43" s="1"/>
      <c r="U43" s="1"/>
      <c r="V43" s="1"/>
      <c r="W43" s="1"/>
      <c r="X43" s="13"/>
    </row>
    <row r="44" spans="2:24" x14ac:dyDescent="0.25">
      <c r="B44" s="6">
        <v>11</v>
      </c>
      <c r="C44" s="3" t="s">
        <v>20</v>
      </c>
      <c r="D44" s="3" t="s">
        <v>28</v>
      </c>
      <c r="E44" s="3">
        <v>10</v>
      </c>
      <c r="F44" s="128"/>
      <c r="H44" s="30"/>
      <c r="I44" s="1"/>
      <c r="J44" s="1"/>
      <c r="K44" s="1"/>
      <c r="L44" s="13"/>
      <c r="M44" s="1"/>
      <c r="N44" s="1"/>
      <c r="O44" s="1"/>
      <c r="P44" s="1"/>
      <c r="Q44" s="1"/>
      <c r="R44" s="13"/>
      <c r="S44" s="1"/>
      <c r="T44" s="1"/>
      <c r="U44" s="1"/>
      <c r="V44" s="1"/>
      <c r="W44" s="1"/>
      <c r="X44" s="13"/>
    </row>
    <row r="45" spans="2:24" x14ac:dyDescent="0.25">
      <c r="B45" s="6">
        <v>12</v>
      </c>
      <c r="C45" s="3" t="s">
        <v>20</v>
      </c>
      <c r="D45" s="3" t="s">
        <v>28</v>
      </c>
      <c r="E45" s="3">
        <v>1.82</v>
      </c>
      <c r="F45" s="128"/>
      <c r="H45" s="30"/>
      <c r="I45" s="1"/>
      <c r="J45" s="1"/>
      <c r="K45" s="1"/>
      <c r="L45" s="13"/>
      <c r="M45" s="1"/>
      <c r="N45" s="1"/>
      <c r="O45" s="1"/>
      <c r="P45" s="1"/>
      <c r="Q45" s="1"/>
      <c r="R45" s="13"/>
      <c r="S45" s="1"/>
      <c r="T45" s="1"/>
      <c r="U45" s="1"/>
      <c r="V45" s="1"/>
      <c r="W45" s="1"/>
      <c r="X45" s="13"/>
    </row>
    <row r="46" spans="2:24" x14ac:dyDescent="0.25">
      <c r="B46" s="6">
        <v>13</v>
      </c>
      <c r="C46" s="3" t="s">
        <v>20</v>
      </c>
      <c r="D46" s="3" t="s">
        <v>28</v>
      </c>
      <c r="E46" s="3">
        <v>3.7</v>
      </c>
      <c r="F46" s="128"/>
      <c r="H46" s="30"/>
      <c r="I46" s="1"/>
      <c r="J46" s="1"/>
      <c r="K46" s="1"/>
      <c r="L46" s="13"/>
      <c r="M46" s="1"/>
      <c r="N46" s="1"/>
      <c r="O46" s="1"/>
      <c r="P46" s="1"/>
      <c r="Q46" s="1"/>
      <c r="R46" s="13"/>
      <c r="S46" s="1"/>
      <c r="T46" s="1"/>
      <c r="U46" s="1"/>
      <c r="V46" s="1"/>
      <c r="W46" s="1"/>
      <c r="X46" s="13"/>
    </row>
    <row r="47" spans="2:24" ht="15.75" thickBot="1" x14ac:dyDescent="0.3">
      <c r="B47" s="7">
        <v>14</v>
      </c>
      <c r="C47" s="8" t="s">
        <v>20</v>
      </c>
      <c r="D47" s="8" t="s">
        <v>28</v>
      </c>
      <c r="E47" s="8">
        <v>7.5</v>
      </c>
      <c r="F47" s="129"/>
      <c r="H47" s="30"/>
      <c r="I47" s="1"/>
      <c r="J47" s="1"/>
      <c r="K47" s="1"/>
      <c r="L47" s="13"/>
      <c r="M47" s="1"/>
      <c r="N47" s="1"/>
      <c r="O47" s="1"/>
      <c r="P47" s="1"/>
      <c r="Q47" s="1"/>
      <c r="R47" s="13"/>
      <c r="S47" s="1"/>
      <c r="T47" s="1"/>
      <c r="U47" s="1"/>
      <c r="V47" s="1"/>
      <c r="W47" s="1"/>
      <c r="X47" s="13"/>
    </row>
    <row r="48" spans="2:24" x14ac:dyDescent="0.25">
      <c r="B48" s="4">
        <v>15</v>
      </c>
      <c r="C48" s="5" t="s">
        <v>20</v>
      </c>
      <c r="D48" s="5" t="s">
        <v>18</v>
      </c>
      <c r="E48" s="5">
        <v>0.32</v>
      </c>
      <c r="F48" s="127">
        <f>SUM(E48:E53)</f>
        <v>5.62</v>
      </c>
      <c r="H48" s="30"/>
      <c r="I48" s="1"/>
      <c r="J48" s="1"/>
      <c r="K48" s="1"/>
      <c r="L48" s="13"/>
      <c r="M48" s="1"/>
      <c r="N48" s="1"/>
      <c r="O48" s="1"/>
      <c r="P48" s="1"/>
      <c r="Q48" s="1"/>
      <c r="R48" s="13"/>
      <c r="S48" s="1"/>
      <c r="T48" s="1"/>
      <c r="U48" s="1"/>
      <c r="V48" s="1"/>
      <c r="W48" s="1"/>
      <c r="X48" s="13"/>
    </row>
    <row r="49" spans="2:24" x14ac:dyDescent="0.25">
      <c r="B49" s="6">
        <v>16</v>
      </c>
      <c r="C49" s="3" t="s">
        <v>20</v>
      </c>
      <c r="D49" s="3" t="s">
        <v>18</v>
      </c>
      <c r="E49" s="3">
        <v>1.2</v>
      </c>
      <c r="F49" s="128"/>
      <c r="H49" s="30"/>
      <c r="I49" s="1"/>
      <c r="J49" s="1"/>
      <c r="K49" s="1"/>
      <c r="L49" s="13"/>
      <c r="M49" s="1"/>
      <c r="N49" s="1"/>
      <c r="O49" s="1"/>
      <c r="P49" s="1"/>
      <c r="Q49" s="1"/>
      <c r="R49" s="13"/>
      <c r="S49" s="1"/>
      <c r="T49" s="1"/>
      <c r="U49" s="1"/>
      <c r="V49" s="1"/>
      <c r="W49" s="1"/>
      <c r="X49" s="13"/>
    </row>
    <row r="50" spans="2:24" x14ac:dyDescent="0.25">
      <c r="B50" s="6">
        <v>17</v>
      </c>
      <c r="C50" s="3" t="s">
        <v>20</v>
      </c>
      <c r="D50" s="3" t="s">
        <v>18</v>
      </c>
      <c r="E50" s="3">
        <v>2</v>
      </c>
      <c r="F50" s="128"/>
      <c r="H50" s="30"/>
      <c r="I50" s="1"/>
      <c r="J50" s="1"/>
      <c r="K50" s="1"/>
      <c r="L50" s="13"/>
      <c r="M50" s="1"/>
      <c r="N50" s="1"/>
      <c r="O50" s="1"/>
      <c r="P50" s="1"/>
      <c r="Q50" s="1"/>
      <c r="R50" s="13"/>
      <c r="S50" s="1"/>
      <c r="T50" s="1"/>
      <c r="U50" s="1"/>
      <c r="V50" s="1"/>
      <c r="W50" s="1"/>
      <c r="X50" s="13"/>
    </row>
    <row r="51" spans="2:24" x14ac:dyDescent="0.25">
      <c r="B51" s="6">
        <v>18</v>
      </c>
      <c r="C51" s="3" t="s">
        <v>20</v>
      </c>
      <c r="D51" s="3" t="s">
        <v>18</v>
      </c>
      <c r="E51" s="3">
        <v>0.4</v>
      </c>
      <c r="F51" s="128"/>
      <c r="H51" s="30"/>
      <c r="I51" s="1"/>
      <c r="J51" s="1"/>
      <c r="K51" s="1"/>
      <c r="L51" s="13"/>
      <c r="M51" s="1"/>
      <c r="N51" s="1"/>
      <c r="O51" s="1"/>
      <c r="P51" s="1"/>
      <c r="Q51" s="1"/>
      <c r="R51" s="13"/>
      <c r="S51" s="1"/>
      <c r="T51" s="1"/>
      <c r="U51" s="1"/>
      <c r="V51" s="1"/>
      <c r="W51" s="1"/>
      <c r="X51" s="13"/>
    </row>
    <row r="52" spans="2:24" x14ac:dyDescent="0.25">
      <c r="B52" s="6">
        <v>19</v>
      </c>
      <c r="C52" s="3" t="s">
        <v>20</v>
      </c>
      <c r="D52" s="3" t="s">
        <v>18</v>
      </c>
      <c r="E52" s="3">
        <v>0.5</v>
      </c>
      <c r="F52" s="128"/>
      <c r="H52" s="30"/>
      <c r="I52" s="1"/>
      <c r="J52" s="1"/>
      <c r="K52" s="1"/>
      <c r="L52" s="13"/>
      <c r="M52" s="1"/>
      <c r="N52" s="1"/>
      <c r="O52" s="1"/>
      <c r="P52" s="1"/>
      <c r="Q52" s="1"/>
      <c r="R52" s="13"/>
      <c r="S52" s="1"/>
      <c r="T52" s="1"/>
      <c r="U52" s="1"/>
      <c r="V52" s="1"/>
      <c r="W52" s="1"/>
      <c r="X52" s="13"/>
    </row>
    <row r="53" spans="2:24" ht="15.75" thickBot="1" x14ac:dyDescent="0.3">
      <c r="B53" s="7">
        <v>20</v>
      </c>
      <c r="C53" s="8" t="s">
        <v>20</v>
      </c>
      <c r="D53" s="8" t="s">
        <v>18</v>
      </c>
      <c r="E53" s="8">
        <v>1.2</v>
      </c>
      <c r="F53" s="129"/>
      <c r="H53" s="30"/>
      <c r="I53" s="1"/>
      <c r="J53" s="1"/>
      <c r="K53" s="1"/>
      <c r="L53" s="13"/>
      <c r="M53" s="1"/>
      <c r="N53" s="1"/>
      <c r="O53" s="1"/>
      <c r="P53" s="1"/>
      <c r="Q53" s="1"/>
      <c r="R53" s="13"/>
      <c r="S53" s="1"/>
      <c r="T53" s="1"/>
      <c r="U53" s="1"/>
      <c r="V53" s="1"/>
      <c r="W53" s="1"/>
      <c r="X53" s="13"/>
    </row>
    <row r="54" spans="2:24" x14ac:dyDescent="0.25">
      <c r="B54" s="17">
        <v>21</v>
      </c>
      <c r="C54" s="65" t="s">
        <v>62</v>
      </c>
      <c r="D54" s="65" t="s">
        <v>16</v>
      </c>
      <c r="E54" s="65">
        <v>3.5</v>
      </c>
      <c r="F54" s="130">
        <f>SUM(E54:E58)</f>
        <v>15.5</v>
      </c>
      <c r="H54" s="30"/>
      <c r="I54" s="1"/>
      <c r="J54" s="1"/>
      <c r="K54" s="1"/>
      <c r="L54" s="13"/>
      <c r="M54" s="1"/>
      <c r="N54" s="1"/>
      <c r="O54" s="1"/>
      <c r="P54" s="1"/>
      <c r="Q54" s="1"/>
      <c r="R54" s="13"/>
      <c r="S54" s="1"/>
      <c r="T54" s="1"/>
      <c r="U54" s="1"/>
      <c r="V54" s="1"/>
      <c r="W54" s="1"/>
      <c r="X54" s="13"/>
    </row>
    <row r="55" spans="2:24" x14ac:dyDescent="0.25">
      <c r="B55" s="6">
        <v>22</v>
      </c>
      <c r="C55" s="3" t="s">
        <v>62</v>
      </c>
      <c r="D55" s="3" t="s">
        <v>16</v>
      </c>
      <c r="E55" s="3">
        <v>3.2</v>
      </c>
      <c r="F55" s="128"/>
      <c r="H55" s="30"/>
      <c r="I55" s="1"/>
      <c r="J55" s="1"/>
      <c r="K55" s="1"/>
      <c r="L55" s="13"/>
      <c r="M55" s="1"/>
      <c r="N55" s="1"/>
      <c r="O55" s="1"/>
      <c r="P55" s="1"/>
      <c r="Q55" s="1"/>
      <c r="R55" s="13"/>
      <c r="S55" s="1"/>
      <c r="T55" s="1"/>
      <c r="U55" s="1"/>
      <c r="V55" s="1"/>
      <c r="W55" s="1"/>
      <c r="X55" s="13"/>
    </row>
    <row r="56" spans="2:24" ht="15.75" thickBot="1" x14ac:dyDescent="0.3">
      <c r="B56" s="6">
        <v>23</v>
      </c>
      <c r="C56" s="3" t="s">
        <v>63</v>
      </c>
      <c r="D56" s="3" t="s">
        <v>16</v>
      </c>
      <c r="E56" s="3">
        <v>3.3</v>
      </c>
      <c r="F56" s="128"/>
      <c r="H56" s="31"/>
      <c r="I56" s="2"/>
      <c r="J56" s="2"/>
      <c r="K56" s="2"/>
      <c r="L56" s="14"/>
      <c r="M56" s="2"/>
      <c r="N56" s="2"/>
      <c r="O56" s="2"/>
      <c r="P56" s="2"/>
      <c r="Q56" s="2"/>
      <c r="R56" s="14"/>
      <c r="S56" s="2"/>
      <c r="T56" s="2"/>
      <c r="U56" s="2"/>
      <c r="V56" s="2"/>
      <c r="W56" s="2"/>
      <c r="X56" s="14"/>
    </row>
    <row r="57" spans="2:24" x14ac:dyDescent="0.25">
      <c r="B57" s="6">
        <v>24</v>
      </c>
      <c r="C57" s="3" t="s">
        <v>61</v>
      </c>
      <c r="D57" s="3" t="s">
        <v>16</v>
      </c>
      <c r="E57" s="3">
        <v>2.5</v>
      </c>
      <c r="F57" s="128"/>
    </row>
    <row r="58" spans="2:24" ht="15.75" thickBot="1" x14ac:dyDescent="0.3">
      <c r="B58" s="7">
        <v>25</v>
      </c>
      <c r="C58" s="8" t="s">
        <v>53</v>
      </c>
      <c r="D58" s="8" t="s">
        <v>16</v>
      </c>
      <c r="E58" s="8">
        <v>3</v>
      </c>
      <c r="F58" s="129"/>
    </row>
    <row r="59" spans="2:24" ht="15.75" thickBot="1" x14ac:dyDescent="0.3">
      <c r="B59" s="121" t="s">
        <v>35</v>
      </c>
      <c r="C59" s="122"/>
      <c r="D59" s="122"/>
      <c r="E59" s="123"/>
      <c r="F59" s="74">
        <f>SUM(F34:F58)</f>
        <v>124.94000000000001</v>
      </c>
    </row>
    <row r="63" spans="2:24" ht="15.75" thickBot="1" x14ac:dyDescent="0.3"/>
    <row r="64" spans="2:24" ht="15.75" thickBot="1" x14ac:dyDescent="0.3">
      <c r="B64" s="101" t="s">
        <v>44</v>
      </c>
      <c r="C64" s="102"/>
      <c r="D64" s="102"/>
      <c r="E64" s="103"/>
    </row>
    <row r="65" spans="2:24" ht="15.75" thickBot="1" x14ac:dyDescent="0.3">
      <c r="B65" s="104"/>
      <c r="C65" s="105"/>
      <c r="D65" s="105"/>
      <c r="E65" s="106"/>
      <c r="H65" s="28"/>
      <c r="I65" s="35"/>
      <c r="J65" s="35"/>
      <c r="K65" s="35"/>
      <c r="L65" s="29"/>
      <c r="M65" s="35"/>
      <c r="N65" s="35"/>
      <c r="O65" s="35"/>
      <c r="P65" s="35"/>
      <c r="Q65" s="35"/>
      <c r="R65" s="29"/>
      <c r="S65" s="28"/>
      <c r="T65" s="35"/>
      <c r="U65" s="35"/>
      <c r="V65" s="35"/>
      <c r="W65" s="35"/>
      <c r="X65" s="29"/>
    </row>
    <row r="66" spans="2:24" ht="15.75" thickBot="1" x14ac:dyDescent="0.3">
      <c r="B66" s="24" t="s">
        <v>10</v>
      </c>
      <c r="C66" s="24" t="s">
        <v>11</v>
      </c>
      <c r="D66" s="24" t="s">
        <v>12</v>
      </c>
      <c r="E66" s="24" t="s">
        <v>2</v>
      </c>
      <c r="F66" s="67" t="s">
        <v>13</v>
      </c>
      <c r="H66" s="30"/>
      <c r="I66" s="36" t="s">
        <v>1</v>
      </c>
      <c r="J66" s="37" t="s">
        <v>2</v>
      </c>
      <c r="K66" s="34" t="s">
        <v>3</v>
      </c>
      <c r="L66" s="13"/>
      <c r="M66" s="1"/>
      <c r="N66" s="32" t="s">
        <v>4</v>
      </c>
      <c r="O66" s="33" t="s">
        <v>2</v>
      </c>
      <c r="P66" s="34" t="s">
        <v>5</v>
      </c>
      <c r="Q66" s="1"/>
      <c r="R66" s="13"/>
      <c r="S66" s="30"/>
      <c r="T66" s="63" t="s">
        <v>6</v>
      </c>
      <c r="U66" s="71" t="s">
        <v>2</v>
      </c>
      <c r="V66" s="64" t="s">
        <v>5</v>
      </c>
      <c r="W66" s="1"/>
      <c r="X66" s="13"/>
    </row>
    <row r="67" spans="2:24" x14ac:dyDescent="0.25">
      <c r="B67" s="4">
        <v>1</v>
      </c>
      <c r="C67" s="5" t="s">
        <v>17</v>
      </c>
      <c r="D67" s="5" t="s">
        <v>7</v>
      </c>
      <c r="E67" s="5">
        <v>18</v>
      </c>
      <c r="F67" s="127">
        <f>SUM(E67:E72)</f>
        <v>80.2</v>
      </c>
      <c r="H67" s="30"/>
      <c r="I67" s="27" t="s">
        <v>7</v>
      </c>
      <c r="J67" s="58">
        <f>+F67</f>
        <v>80.2</v>
      </c>
      <c r="K67" s="59">
        <f>+J67/$J$71</f>
        <v>0.65683865683865672</v>
      </c>
      <c r="L67" s="13"/>
      <c r="M67" s="1"/>
      <c r="N67" s="30" t="s">
        <v>37</v>
      </c>
      <c r="O67" s="1">
        <f>+E67+E68+E69+E70</f>
        <v>63.7</v>
      </c>
      <c r="P67" s="68">
        <f>+O67/$O$72</f>
        <v>0.52170352170352174</v>
      </c>
      <c r="Q67" s="1"/>
      <c r="R67" s="13"/>
      <c r="S67" s="30"/>
      <c r="T67" s="28" t="s">
        <v>9</v>
      </c>
      <c r="U67" s="35">
        <f>+E67+E68+E69+E70+E71+F73+F78</f>
        <v>100.70000000000002</v>
      </c>
      <c r="V67" s="70">
        <f>+U67/$U$70</f>
        <v>0.82473382473382473</v>
      </c>
      <c r="W67" s="1"/>
      <c r="X67" s="13"/>
    </row>
    <row r="68" spans="2:24" x14ac:dyDescent="0.25">
      <c r="B68" s="6">
        <v>2</v>
      </c>
      <c r="C68" s="3" t="s">
        <v>17</v>
      </c>
      <c r="D68" s="3" t="s">
        <v>7</v>
      </c>
      <c r="E68" s="3">
        <v>15.7</v>
      </c>
      <c r="F68" s="128"/>
      <c r="H68" s="30"/>
      <c r="I68" s="27" t="s">
        <v>14</v>
      </c>
      <c r="J68" s="58">
        <f>+F73</f>
        <v>27.6</v>
      </c>
      <c r="K68" s="59">
        <f t="shared" ref="K68:K70" si="5">+J68/$J$71</f>
        <v>0.22604422604422603</v>
      </c>
      <c r="L68" s="13"/>
      <c r="M68" s="1"/>
      <c r="N68" s="30" t="s">
        <v>50</v>
      </c>
      <c r="O68" s="1">
        <f>+E71</f>
        <v>4</v>
      </c>
      <c r="P68" s="68">
        <f t="shared" ref="P68:P71" si="6">+O68/$O$72</f>
        <v>3.276003276003276E-2</v>
      </c>
      <c r="Q68" s="1"/>
      <c r="R68" s="13"/>
      <c r="S68" s="30"/>
      <c r="T68" s="30" t="s">
        <v>51</v>
      </c>
      <c r="U68" s="1">
        <f>+E72</f>
        <v>12.5</v>
      </c>
      <c r="V68" s="68">
        <f t="shared" ref="V68:V69" si="7">+U68/$U$70</f>
        <v>0.10237510237510236</v>
      </c>
      <c r="W68" s="1"/>
      <c r="X68" s="13"/>
    </row>
    <row r="69" spans="2:24" x14ac:dyDescent="0.25">
      <c r="B69" s="6">
        <v>3</v>
      </c>
      <c r="C69" s="3" t="s">
        <v>17</v>
      </c>
      <c r="D69" s="3" t="s">
        <v>7</v>
      </c>
      <c r="E69" s="3">
        <v>16</v>
      </c>
      <c r="F69" s="128"/>
      <c r="H69" s="30"/>
      <c r="I69" s="26" t="s">
        <v>18</v>
      </c>
      <c r="J69" s="58">
        <f>+F78</f>
        <v>5.4</v>
      </c>
      <c r="K69" s="59">
        <f t="shared" si="5"/>
        <v>4.4226044226044224E-2</v>
      </c>
      <c r="L69" s="13"/>
      <c r="M69" s="1"/>
      <c r="N69" s="30" t="s">
        <v>52</v>
      </c>
      <c r="O69" s="1">
        <f>+E72</f>
        <v>12.5</v>
      </c>
      <c r="P69" s="68">
        <f t="shared" si="6"/>
        <v>0.10237510237510236</v>
      </c>
      <c r="Q69" s="1"/>
      <c r="R69" s="13"/>
      <c r="S69" s="30"/>
      <c r="T69" s="30" t="s">
        <v>16</v>
      </c>
      <c r="U69" s="1">
        <f>+F82</f>
        <v>8.9</v>
      </c>
      <c r="V69" s="68">
        <f t="shared" si="7"/>
        <v>7.2891072891072883E-2</v>
      </c>
      <c r="W69" s="1"/>
      <c r="X69" s="13"/>
    </row>
    <row r="70" spans="2:24" ht="15.75" thickBot="1" x14ac:dyDescent="0.3">
      <c r="B70" s="6">
        <v>4</v>
      </c>
      <c r="C70" s="3" t="s">
        <v>17</v>
      </c>
      <c r="D70" s="3" t="s">
        <v>7</v>
      </c>
      <c r="E70" s="3">
        <v>14</v>
      </c>
      <c r="F70" s="128"/>
      <c r="H70" s="30"/>
      <c r="I70" s="27" t="s">
        <v>16</v>
      </c>
      <c r="J70" s="58">
        <f>+F82</f>
        <v>8.9</v>
      </c>
      <c r="K70" s="59">
        <f t="shared" si="5"/>
        <v>7.2891072891072883E-2</v>
      </c>
      <c r="L70" s="13"/>
      <c r="M70" s="1"/>
      <c r="N70" s="30" t="s">
        <v>42</v>
      </c>
      <c r="O70" s="1">
        <f>+E73+E74+E75+E76+E77+E78+E79+E80+E81</f>
        <v>33</v>
      </c>
      <c r="P70" s="68">
        <f t="shared" si="6"/>
        <v>0.27027027027027023</v>
      </c>
      <c r="Q70" s="1"/>
      <c r="R70" s="13"/>
      <c r="S70" s="30"/>
      <c r="T70" s="31" t="s">
        <v>13</v>
      </c>
      <c r="U70" s="69">
        <f>SUM(U67:U69)</f>
        <v>122.10000000000002</v>
      </c>
      <c r="V70" s="14"/>
      <c r="W70" s="1"/>
      <c r="X70" s="13"/>
    </row>
    <row r="71" spans="2:24" ht="15.75" thickBot="1" x14ac:dyDescent="0.3">
      <c r="B71" s="6">
        <v>5</v>
      </c>
      <c r="C71" s="3" t="s">
        <v>25</v>
      </c>
      <c r="D71" s="3" t="s">
        <v>7</v>
      </c>
      <c r="E71" s="3">
        <v>4</v>
      </c>
      <c r="F71" s="128"/>
      <c r="H71" s="30"/>
      <c r="I71" s="31" t="s">
        <v>13</v>
      </c>
      <c r="J71" s="62">
        <f>SUM(J67:J70)</f>
        <v>122.10000000000002</v>
      </c>
      <c r="K71" s="53"/>
      <c r="L71" s="13"/>
      <c r="M71" s="1"/>
      <c r="N71" s="30" t="s">
        <v>53</v>
      </c>
      <c r="O71" s="1">
        <f>+E82</f>
        <v>8.9</v>
      </c>
      <c r="P71" s="68">
        <f t="shared" si="6"/>
        <v>7.2891072891072883E-2</v>
      </c>
      <c r="Q71" s="1"/>
      <c r="R71" s="13"/>
      <c r="S71" s="30"/>
      <c r="T71" s="1"/>
      <c r="U71" s="1"/>
      <c r="V71" s="1"/>
      <c r="W71" s="1"/>
      <c r="X71" s="13"/>
    </row>
    <row r="72" spans="2:24" ht="15.75" thickBot="1" x14ac:dyDescent="0.3">
      <c r="B72" s="7">
        <v>6</v>
      </c>
      <c r="C72" s="8" t="s">
        <v>52</v>
      </c>
      <c r="D72" s="8" t="s">
        <v>7</v>
      </c>
      <c r="E72" s="8">
        <v>12.5</v>
      </c>
      <c r="F72" s="129"/>
      <c r="H72" s="30"/>
      <c r="I72" s="1"/>
      <c r="J72" s="1"/>
      <c r="K72" s="1"/>
      <c r="L72" s="13"/>
      <c r="M72" s="1"/>
      <c r="N72" s="31" t="s">
        <v>13</v>
      </c>
      <c r="O72" s="69">
        <f>SUM(O67:O71)</f>
        <v>122.10000000000001</v>
      </c>
      <c r="P72" s="14"/>
      <c r="Q72" s="1"/>
      <c r="R72" s="13"/>
      <c r="S72" s="30"/>
      <c r="T72" s="1"/>
      <c r="U72" s="1"/>
      <c r="V72" s="1"/>
      <c r="W72" s="1"/>
      <c r="X72" s="13"/>
    </row>
    <row r="73" spans="2:24" x14ac:dyDescent="0.25">
      <c r="B73" s="4">
        <v>7</v>
      </c>
      <c r="C73" s="5" t="s">
        <v>20</v>
      </c>
      <c r="D73" s="5" t="s">
        <v>28</v>
      </c>
      <c r="E73" s="5">
        <v>6</v>
      </c>
      <c r="F73" s="127">
        <f>SUM(E73:E77)</f>
        <v>27.6</v>
      </c>
      <c r="H73" s="30"/>
      <c r="I73" s="1"/>
      <c r="J73" s="1"/>
      <c r="K73" s="1"/>
      <c r="L73" s="13"/>
      <c r="M73" s="1"/>
      <c r="N73" s="1"/>
      <c r="O73" s="1"/>
      <c r="P73" s="1"/>
      <c r="Q73" s="1"/>
      <c r="R73" s="13"/>
      <c r="S73" s="30"/>
      <c r="T73" s="1"/>
      <c r="U73" s="1"/>
      <c r="V73" s="1"/>
      <c r="W73" s="1"/>
      <c r="X73" s="13"/>
    </row>
    <row r="74" spans="2:24" x14ac:dyDescent="0.25">
      <c r="B74" s="6">
        <v>8</v>
      </c>
      <c r="C74" s="3" t="s">
        <v>20</v>
      </c>
      <c r="D74" s="3" t="s">
        <v>28</v>
      </c>
      <c r="E74" s="3">
        <v>10</v>
      </c>
      <c r="F74" s="128"/>
      <c r="H74" s="30"/>
      <c r="I74" s="1"/>
      <c r="J74" s="1"/>
      <c r="K74" s="1"/>
      <c r="L74" s="13"/>
      <c r="M74" s="1"/>
      <c r="N74" s="1"/>
      <c r="O74" s="1"/>
      <c r="P74" s="1"/>
      <c r="Q74" s="1"/>
      <c r="R74" s="13"/>
      <c r="S74" s="30"/>
      <c r="T74" s="1"/>
      <c r="U74" s="1"/>
      <c r="V74" s="1"/>
      <c r="W74" s="1"/>
      <c r="X74" s="13"/>
    </row>
    <row r="75" spans="2:24" x14ac:dyDescent="0.25">
      <c r="B75" s="6">
        <v>9</v>
      </c>
      <c r="C75" s="3" t="s">
        <v>20</v>
      </c>
      <c r="D75" s="3" t="s">
        <v>28</v>
      </c>
      <c r="E75" s="3">
        <v>7</v>
      </c>
      <c r="F75" s="128"/>
      <c r="H75" s="30"/>
      <c r="I75" s="1"/>
      <c r="J75" s="1"/>
      <c r="K75" s="1"/>
      <c r="L75" s="13"/>
      <c r="M75" s="1"/>
      <c r="N75" s="1"/>
      <c r="O75" s="1"/>
      <c r="P75" s="1"/>
      <c r="Q75" s="1"/>
      <c r="R75" s="13"/>
      <c r="S75" s="30"/>
      <c r="T75" s="1"/>
      <c r="U75" s="1"/>
      <c r="V75" s="1"/>
      <c r="W75" s="1"/>
      <c r="X75" s="13"/>
    </row>
    <row r="76" spans="2:24" x14ac:dyDescent="0.25">
      <c r="B76" s="6">
        <v>10</v>
      </c>
      <c r="C76" s="3" t="s">
        <v>20</v>
      </c>
      <c r="D76" s="3" t="s">
        <v>28</v>
      </c>
      <c r="E76" s="3">
        <v>1.6</v>
      </c>
      <c r="F76" s="128"/>
      <c r="H76" s="30"/>
      <c r="I76" s="1"/>
      <c r="J76" s="1"/>
      <c r="K76" s="1"/>
      <c r="L76" s="13"/>
      <c r="M76" s="1"/>
      <c r="N76" s="1"/>
      <c r="O76" s="1"/>
      <c r="P76" s="1"/>
      <c r="Q76" s="1"/>
      <c r="R76" s="13"/>
      <c r="S76" s="30"/>
      <c r="T76" s="1"/>
      <c r="U76" s="1"/>
      <c r="V76" s="1"/>
      <c r="W76" s="1"/>
      <c r="X76" s="13"/>
    </row>
    <row r="77" spans="2:24" ht="15.75" thickBot="1" x14ac:dyDescent="0.3">
      <c r="B77" s="7">
        <v>11</v>
      </c>
      <c r="C77" s="8" t="s">
        <v>20</v>
      </c>
      <c r="D77" s="8" t="s">
        <v>28</v>
      </c>
      <c r="E77" s="8">
        <v>3</v>
      </c>
      <c r="F77" s="129"/>
      <c r="H77" s="30"/>
      <c r="I77" s="1"/>
      <c r="J77" s="1"/>
      <c r="K77" s="1"/>
      <c r="L77" s="13"/>
      <c r="M77" s="1"/>
      <c r="N77" s="1"/>
      <c r="O77" s="1"/>
      <c r="P77" s="1"/>
      <c r="Q77" s="1"/>
      <c r="R77" s="13"/>
      <c r="S77" s="30"/>
      <c r="T77" s="1"/>
      <c r="U77" s="1"/>
      <c r="V77" s="1"/>
      <c r="W77" s="1"/>
      <c r="X77" s="13"/>
    </row>
    <row r="78" spans="2:24" x14ac:dyDescent="0.25">
      <c r="B78" s="4">
        <v>12</v>
      </c>
      <c r="C78" s="5" t="s">
        <v>20</v>
      </c>
      <c r="D78" s="5" t="s">
        <v>18</v>
      </c>
      <c r="E78" s="5">
        <v>1.5</v>
      </c>
      <c r="F78" s="127">
        <f>SUM(E78:E81)</f>
        <v>5.4</v>
      </c>
      <c r="H78" s="30"/>
      <c r="I78" s="1"/>
      <c r="J78" s="1"/>
      <c r="K78" s="1"/>
      <c r="L78" s="13"/>
      <c r="M78" s="1"/>
      <c r="N78" s="1"/>
      <c r="O78" s="1"/>
      <c r="P78" s="1"/>
      <c r="Q78" s="1"/>
      <c r="R78" s="13"/>
      <c r="S78" s="30"/>
      <c r="T78" s="1"/>
      <c r="U78" s="1"/>
      <c r="V78" s="1"/>
      <c r="W78" s="1"/>
      <c r="X78" s="13"/>
    </row>
    <row r="79" spans="2:24" x14ac:dyDescent="0.25">
      <c r="B79" s="6">
        <v>13</v>
      </c>
      <c r="C79" s="3" t="s">
        <v>20</v>
      </c>
      <c r="D79" s="3" t="s">
        <v>18</v>
      </c>
      <c r="E79" s="3">
        <v>1</v>
      </c>
      <c r="F79" s="128"/>
      <c r="H79" s="30"/>
      <c r="I79" s="1"/>
      <c r="J79" s="1"/>
      <c r="K79" s="1"/>
      <c r="L79" s="13"/>
      <c r="M79" s="1"/>
      <c r="N79" s="1"/>
      <c r="O79" s="1"/>
      <c r="P79" s="1"/>
      <c r="Q79" s="1"/>
      <c r="R79" s="13"/>
      <c r="S79" s="30"/>
      <c r="T79" s="1"/>
      <c r="U79" s="1"/>
      <c r="V79" s="1"/>
      <c r="W79" s="1"/>
      <c r="X79" s="13"/>
    </row>
    <row r="80" spans="2:24" x14ac:dyDescent="0.25">
      <c r="B80" s="6">
        <v>14</v>
      </c>
      <c r="C80" s="3" t="s">
        <v>20</v>
      </c>
      <c r="D80" s="3" t="s">
        <v>18</v>
      </c>
      <c r="E80" s="3">
        <v>1.5</v>
      </c>
      <c r="F80" s="128"/>
      <c r="H80" s="30"/>
      <c r="I80" s="1"/>
      <c r="J80" s="1"/>
      <c r="K80" s="1"/>
      <c r="L80" s="13"/>
      <c r="M80" s="1"/>
      <c r="N80" s="1"/>
      <c r="O80" s="1"/>
      <c r="P80" s="1"/>
      <c r="Q80" s="1"/>
      <c r="R80" s="13"/>
      <c r="S80" s="30"/>
      <c r="T80" s="1"/>
      <c r="U80" s="1"/>
      <c r="V80" s="1"/>
      <c r="W80" s="1"/>
      <c r="X80" s="13"/>
    </row>
    <row r="81" spans="2:24" ht="15.75" thickBot="1" x14ac:dyDescent="0.3">
      <c r="B81" s="7">
        <v>15</v>
      </c>
      <c r="C81" s="8" t="s">
        <v>20</v>
      </c>
      <c r="D81" s="8" t="s">
        <v>18</v>
      </c>
      <c r="E81" s="8">
        <v>1.4</v>
      </c>
      <c r="F81" s="129"/>
      <c r="H81" s="30"/>
      <c r="I81" s="1"/>
      <c r="J81" s="1"/>
      <c r="K81" s="1"/>
      <c r="L81" s="13"/>
      <c r="M81" s="1"/>
      <c r="N81" s="1"/>
      <c r="O81" s="1"/>
      <c r="P81" s="1"/>
      <c r="Q81" s="1"/>
      <c r="R81" s="13"/>
      <c r="S81" s="30"/>
      <c r="T81" s="1"/>
      <c r="U81" s="1"/>
      <c r="V81" s="1"/>
      <c r="W81" s="1"/>
      <c r="X81" s="13"/>
    </row>
    <row r="82" spans="2:24" ht="15.75" thickBot="1" x14ac:dyDescent="0.3">
      <c r="B82" s="22">
        <v>16</v>
      </c>
      <c r="C82" s="50" t="s">
        <v>53</v>
      </c>
      <c r="D82" s="50" t="s">
        <v>16</v>
      </c>
      <c r="E82" s="50">
        <v>8.9</v>
      </c>
      <c r="F82" s="91">
        <f>E82</f>
        <v>8.9</v>
      </c>
      <c r="H82" s="30"/>
      <c r="I82" s="1"/>
      <c r="J82" s="1"/>
      <c r="K82" s="1"/>
      <c r="L82" s="13"/>
      <c r="M82" s="1"/>
      <c r="N82" s="1"/>
      <c r="O82" s="1"/>
      <c r="P82" s="1"/>
      <c r="Q82" s="1"/>
      <c r="R82" s="13"/>
      <c r="S82" s="30"/>
      <c r="T82" s="1"/>
      <c r="U82" s="1"/>
      <c r="V82" s="1"/>
      <c r="W82" s="1"/>
      <c r="X82" s="13"/>
    </row>
    <row r="83" spans="2:24" ht="15.75" thickBot="1" x14ac:dyDescent="0.3">
      <c r="B83" s="121" t="s">
        <v>35</v>
      </c>
      <c r="C83" s="122"/>
      <c r="D83" s="122"/>
      <c r="E83" s="123"/>
      <c r="F83" s="74">
        <f>SUM(F67:F82)</f>
        <v>122.10000000000002</v>
      </c>
      <c r="H83" s="30"/>
      <c r="I83" s="1"/>
      <c r="J83" s="1"/>
      <c r="K83" s="1"/>
      <c r="L83" s="13"/>
      <c r="M83" s="1"/>
      <c r="N83" s="1"/>
      <c r="O83" s="1"/>
      <c r="P83" s="1"/>
      <c r="Q83" s="1"/>
      <c r="R83" s="13"/>
      <c r="S83" s="30"/>
      <c r="T83" s="1"/>
      <c r="U83" s="1"/>
      <c r="V83" s="1"/>
      <c r="W83" s="1"/>
      <c r="X83" s="13"/>
    </row>
    <row r="84" spans="2:24" x14ac:dyDescent="0.25">
      <c r="H84" s="30"/>
      <c r="I84" s="1"/>
      <c r="J84" s="1"/>
      <c r="K84" s="1"/>
      <c r="L84" s="13"/>
      <c r="M84" s="1"/>
      <c r="N84" s="1"/>
      <c r="O84" s="1"/>
      <c r="P84" s="1"/>
      <c r="Q84" s="1"/>
      <c r="R84" s="13"/>
      <c r="S84" s="30"/>
      <c r="T84" s="1"/>
      <c r="U84" s="1"/>
      <c r="V84" s="1"/>
      <c r="W84" s="1"/>
      <c r="X84" s="13"/>
    </row>
    <row r="85" spans="2:24" x14ac:dyDescent="0.25">
      <c r="H85" s="30"/>
      <c r="I85" s="1"/>
      <c r="J85" s="1"/>
      <c r="K85" s="1"/>
      <c r="L85" s="13"/>
      <c r="M85" s="1"/>
      <c r="N85" s="1"/>
      <c r="O85" s="1"/>
      <c r="P85" s="1"/>
      <c r="Q85" s="1"/>
      <c r="R85" s="13"/>
      <c r="S85" s="30"/>
      <c r="T85" s="1"/>
      <c r="U85" s="1"/>
      <c r="V85" s="1"/>
      <c r="W85" s="1"/>
      <c r="X85" s="13"/>
    </row>
    <row r="86" spans="2:24" x14ac:dyDescent="0.25">
      <c r="H86" s="30"/>
      <c r="I86" s="1"/>
      <c r="J86" s="1"/>
      <c r="K86" s="1"/>
      <c r="L86" s="13"/>
      <c r="M86" s="1"/>
      <c r="N86" s="1"/>
      <c r="O86" s="1"/>
      <c r="P86" s="1"/>
      <c r="Q86" s="1"/>
      <c r="R86" s="13"/>
      <c r="S86" s="30"/>
      <c r="T86" s="1"/>
      <c r="U86" s="1"/>
      <c r="V86" s="1"/>
      <c r="W86" s="1"/>
      <c r="X86" s="13"/>
    </row>
    <row r="87" spans="2:24" x14ac:dyDescent="0.25">
      <c r="H87" s="30"/>
      <c r="I87" s="1"/>
      <c r="J87" s="1"/>
      <c r="K87" s="1"/>
      <c r="L87" s="13"/>
      <c r="M87" s="1"/>
      <c r="N87" s="1"/>
      <c r="O87" s="1"/>
      <c r="P87" s="1"/>
      <c r="Q87" s="1"/>
      <c r="R87" s="13"/>
      <c r="S87" s="30"/>
      <c r="T87" s="1"/>
      <c r="U87" s="1"/>
      <c r="V87" s="1"/>
      <c r="W87" s="1"/>
      <c r="X87" s="13"/>
    </row>
    <row r="88" spans="2:24" ht="15.75" thickBot="1" x14ac:dyDescent="0.3">
      <c r="H88" s="31"/>
      <c r="I88" s="2"/>
      <c r="J88" s="2"/>
      <c r="K88" s="2"/>
      <c r="L88" s="14"/>
      <c r="M88" s="2"/>
      <c r="N88" s="2"/>
      <c r="O88" s="2"/>
      <c r="P88" s="2"/>
      <c r="Q88" s="2"/>
      <c r="R88" s="14"/>
      <c r="S88" s="31"/>
      <c r="T88" s="2"/>
      <c r="U88" s="2"/>
      <c r="V88" s="2"/>
      <c r="W88" s="2"/>
      <c r="X88" s="14"/>
    </row>
    <row r="91" spans="2:24" ht="15.75" thickBot="1" x14ac:dyDescent="0.3"/>
    <row r="92" spans="2:24" ht="15.75" thickBot="1" x14ac:dyDescent="0.3">
      <c r="B92" s="101" t="s">
        <v>48</v>
      </c>
      <c r="C92" s="102"/>
      <c r="D92" s="102"/>
      <c r="E92" s="103"/>
    </row>
    <row r="93" spans="2:24" ht="15.75" thickBot="1" x14ac:dyDescent="0.3">
      <c r="B93" s="104"/>
      <c r="C93" s="105"/>
      <c r="D93" s="105"/>
      <c r="E93" s="106"/>
      <c r="H93" s="28"/>
      <c r="I93" s="35"/>
      <c r="J93" s="35"/>
      <c r="K93" s="35"/>
      <c r="L93" s="29"/>
      <c r="M93" s="35"/>
      <c r="N93" s="35"/>
      <c r="O93" s="35"/>
      <c r="P93" s="35"/>
      <c r="Q93" s="35"/>
      <c r="R93" s="29"/>
      <c r="S93" s="35"/>
      <c r="T93" s="35"/>
      <c r="U93" s="35"/>
      <c r="V93" s="35"/>
      <c r="W93" s="35"/>
      <c r="X93" s="29"/>
    </row>
    <row r="94" spans="2:24" ht="15.75" thickBot="1" x14ac:dyDescent="0.3">
      <c r="B94" s="24" t="s">
        <v>10</v>
      </c>
      <c r="C94" s="24" t="s">
        <v>11</v>
      </c>
      <c r="D94" s="24" t="s">
        <v>12</v>
      </c>
      <c r="E94" s="24" t="s">
        <v>2</v>
      </c>
      <c r="F94" s="67" t="s">
        <v>13</v>
      </c>
      <c r="H94" s="30"/>
      <c r="I94" s="36" t="s">
        <v>1</v>
      </c>
      <c r="J94" s="37" t="s">
        <v>2</v>
      </c>
      <c r="K94" s="34" t="s">
        <v>3</v>
      </c>
      <c r="L94" s="13"/>
      <c r="M94" s="1"/>
      <c r="N94" s="32" t="s">
        <v>4</v>
      </c>
      <c r="O94" s="33" t="s">
        <v>2</v>
      </c>
      <c r="P94" s="34" t="s">
        <v>5</v>
      </c>
      <c r="Q94" s="1"/>
      <c r="R94" s="13"/>
      <c r="S94" s="1"/>
      <c r="T94" s="63" t="s">
        <v>6</v>
      </c>
      <c r="U94" s="71" t="s">
        <v>2</v>
      </c>
      <c r="V94" s="64" t="s">
        <v>5</v>
      </c>
      <c r="W94" s="1"/>
      <c r="X94" s="13"/>
    </row>
    <row r="95" spans="2:24" x14ac:dyDescent="0.25">
      <c r="B95" s="4">
        <v>1</v>
      </c>
      <c r="C95" s="5" t="s">
        <v>17</v>
      </c>
      <c r="D95" s="5" t="s">
        <v>7</v>
      </c>
      <c r="E95" s="5">
        <v>18.2</v>
      </c>
      <c r="F95" s="124">
        <f>SUM(E95:E99)</f>
        <v>76.02000000000001</v>
      </c>
      <c r="H95" s="30"/>
      <c r="I95" s="27" t="s">
        <v>7</v>
      </c>
      <c r="J95" s="58">
        <f>+F95</f>
        <v>76.02000000000001</v>
      </c>
      <c r="K95" s="59">
        <f>+J95/$J$99</f>
        <v>0.71126497005988032</v>
      </c>
      <c r="L95" s="13"/>
      <c r="M95" s="1"/>
      <c r="N95" s="30" t="s">
        <v>37</v>
      </c>
      <c r="O95" s="1">
        <f>+E95+E96</f>
        <v>42</v>
      </c>
      <c r="P95" s="68">
        <f>+O95/$O$101</f>
        <v>0.39296407185628746</v>
      </c>
      <c r="Q95" s="1"/>
      <c r="R95" s="13"/>
      <c r="S95" s="1"/>
      <c r="T95" s="28" t="s">
        <v>9</v>
      </c>
      <c r="U95" s="35">
        <f>+E95+E96+E97+E98+F100+F103</f>
        <v>85.44</v>
      </c>
      <c r="V95" s="70">
        <f>+U95/$U$98</f>
        <v>0.79940119760479045</v>
      </c>
      <c r="W95" s="1"/>
      <c r="X95" s="13"/>
    </row>
    <row r="96" spans="2:24" x14ac:dyDescent="0.25">
      <c r="B96" s="6">
        <v>2</v>
      </c>
      <c r="C96" s="3" t="s">
        <v>17</v>
      </c>
      <c r="D96" s="3" t="s">
        <v>7</v>
      </c>
      <c r="E96" s="3">
        <v>23.8</v>
      </c>
      <c r="F96" s="125"/>
      <c r="H96" s="30"/>
      <c r="I96" s="27" t="s">
        <v>14</v>
      </c>
      <c r="J96" s="58">
        <f>+F100</f>
        <v>13.299999999999999</v>
      </c>
      <c r="K96" s="59">
        <f t="shared" ref="K96:K98" si="8">+J96/$J$99</f>
        <v>0.12443862275449101</v>
      </c>
      <c r="L96" s="13"/>
      <c r="M96" s="1"/>
      <c r="N96" s="30" t="s">
        <v>50</v>
      </c>
      <c r="O96" s="1">
        <f>+E97</f>
        <v>7.2</v>
      </c>
      <c r="P96" s="68">
        <f t="shared" ref="P96:P100" si="9">+O96/$O$101</f>
        <v>6.7365269461077848E-2</v>
      </c>
      <c r="Q96" s="1"/>
      <c r="R96" s="13"/>
      <c r="S96" s="1"/>
      <c r="T96" s="30" t="s">
        <v>51</v>
      </c>
      <c r="U96" s="1">
        <f>+E99</f>
        <v>13.62</v>
      </c>
      <c r="V96" s="68">
        <f t="shared" ref="V96:V97" si="10">+U96/$U$98</f>
        <v>0.12743263473053892</v>
      </c>
      <c r="W96" s="1"/>
      <c r="X96" s="13"/>
    </row>
    <row r="97" spans="2:24" x14ac:dyDescent="0.25">
      <c r="B97" s="6">
        <v>3</v>
      </c>
      <c r="C97" s="3" t="s">
        <v>25</v>
      </c>
      <c r="D97" s="3" t="s">
        <v>7</v>
      </c>
      <c r="E97" s="3">
        <v>7.2</v>
      </c>
      <c r="F97" s="125"/>
      <c r="H97" s="30"/>
      <c r="I97" s="26" t="s">
        <v>18</v>
      </c>
      <c r="J97" s="58">
        <f>+F103</f>
        <v>9.74</v>
      </c>
      <c r="K97" s="59">
        <f t="shared" si="8"/>
        <v>9.1130239520958084E-2</v>
      </c>
      <c r="L97" s="13"/>
      <c r="M97" s="1"/>
      <c r="N97" s="30" t="s">
        <v>52</v>
      </c>
      <c r="O97" s="1">
        <f>+E99</f>
        <v>13.62</v>
      </c>
      <c r="P97" s="68">
        <f t="shared" si="9"/>
        <v>0.12743263473053892</v>
      </c>
      <c r="Q97" s="1"/>
      <c r="R97" s="13"/>
      <c r="S97" s="1"/>
      <c r="T97" s="30" t="s">
        <v>16</v>
      </c>
      <c r="U97" s="1">
        <f>+F110</f>
        <v>7.82</v>
      </c>
      <c r="V97" s="68">
        <f t="shared" si="10"/>
        <v>7.316616766467067E-2</v>
      </c>
      <c r="W97" s="1"/>
      <c r="X97" s="13"/>
    </row>
    <row r="98" spans="2:24" ht="15.75" thickBot="1" x14ac:dyDescent="0.3">
      <c r="B98" s="6">
        <v>4</v>
      </c>
      <c r="C98" s="3" t="s">
        <v>20</v>
      </c>
      <c r="D98" s="3" t="s">
        <v>7</v>
      </c>
      <c r="E98" s="3">
        <v>13.2</v>
      </c>
      <c r="F98" s="125"/>
      <c r="H98" s="30"/>
      <c r="I98" s="27" t="s">
        <v>16</v>
      </c>
      <c r="J98" s="58">
        <f>+F110</f>
        <v>7.82</v>
      </c>
      <c r="K98" s="59">
        <f t="shared" si="8"/>
        <v>7.316616766467067E-2</v>
      </c>
      <c r="L98" s="13"/>
      <c r="M98" s="1"/>
      <c r="N98" s="30" t="s">
        <v>42</v>
      </c>
      <c r="O98" s="1">
        <f>+E98+E100+E101+E102+F103</f>
        <v>36.24</v>
      </c>
      <c r="P98" s="68">
        <f t="shared" si="9"/>
        <v>0.3390718562874252</v>
      </c>
      <c r="Q98" s="1"/>
      <c r="R98" s="13"/>
      <c r="S98" s="1"/>
      <c r="T98" s="31" t="s">
        <v>13</v>
      </c>
      <c r="U98" s="69">
        <f>SUM(U95:U97)</f>
        <v>106.88</v>
      </c>
      <c r="V98" s="14"/>
      <c r="W98" s="1"/>
      <c r="X98" s="13"/>
    </row>
    <row r="99" spans="2:24" ht="15.75" thickBot="1" x14ac:dyDescent="0.3">
      <c r="B99" s="7">
        <v>5</v>
      </c>
      <c r="C99" s="8" t="s">
        <v>52</v>
      </c>
      <c r="D99" s="8" t="s">
        <v>7</v>
      </c>
      <c r="E99" s="8">
        <v>13.62</v>
      </c>
      <c r="F99" s="126"/>
      <c r="H99" s="30"/>
      <c r="I99" s="31" t="s">
        <v>13</v>
      </c>
      <c r="J99" s="62">
        <f>SUM(J95:J98)</f>
        <v>106.88</v>
      </c>
      <c r="K99" s="53"/>
      <c r="L99" s="13"/>
      <c r="M99" s="1"/>
      <c r="N99" s="30" t="s">
        <v>53</v>
      </c>
      <c r="O99" s="1">
        <f>+E110+E111+E113</f>
        <v>4.32</v>
      </c>
      <c r="P99" s="68">
        <f t="shared" si="9"/>
        <v>4.0419161676646713E-2</v>
      </c>
      <c r="Q99" s="1"/>
      <c r="R99" s="13"/>
      <c r="S99" s="1"/>
      <c r="T99" s="1"/>
      <c r="U99" s="1"/>
      <c r="V99" s="1"/>
      <c r="W99" s="1"/>
      <c r="X99" s="13"/>
    </row>
    <row r="100" spans="2:24" x14ac:dyDescent="0.25">
      <c r="B100" s="4">
        <v>6</v>
      </c>
      <c r="C100" s="5" t="s">
        <v>20</v>
      </c>
      <c r="D100" s="5" t="s">
        <v>28</v>
      </c>
      <c r="E100" s="5">
        <v>7.2</v>
      </c>
      <c r="F100" s="124">
        <f>SUM(E100:E102)</f>
        <v>13.299999999999999</v>
      </c>
      <c r="H100" s="30"/>
      <c r="I100" s="1"/>
      <c r="J100" s="1"/>
      <c r="K100" s="1"/>
      <c r="L100" s="13"/>
      <c r="M100" s="1"/>
      <c r="N100" s="75" t="s">
        <v>61</v>
      </c>
      <c r="O100" s="1">
        <f>+E112</f>
        <v>3.5</v>
      </c>
      <c r="P100" s="68">
        <f t="shared" si="9"/>
        <v>3.274700598802395E-2</v>
      </c>
      <c r="Q100" s="1"/>
      <c r="R100" s="13"/>
      <c r="S100" s="1"/>
      <c r="T100" s="1"/>
      <c r="U100" s="1"/>
      <c r="V100" s="1"/>
      <c r="W100" s="1"/>
      <c r="X100" s="13"/>
    </row>
    <row r="101" spans="2:24" ht="15.75" thickBot="1" x14ac:dyDescent="0.3">
      <c r="B101" s="6">
        <v>7</v>
      </c>
      <c r="C101" s="3" t="s">
        <v>20</v>
      </c>
      <c r="D101" s="3" t="s">
        <v>28</v>
      </c>
      <c r="E101" s="3">
        <v>4.5</v>
      </c>
      <c r="F101" s="125"/>
      <c r="H101" s="30"/>
      <c r="I101" s="1"/>
      <c r="J101" s="1"/>
      <c r="K101" s="1"/>
      <c r="L101" s="13"/>
      <c r="M101" s="1"/>
      <c r="N101" s="31" t="s">
        <v>13</v>
      </c>
      <c r="O101" s="69">
        <f>SUM(O95:O100)</f>
        <v>106.88</v>
      </c>
      <c r="P101" s="14"/>
      <c r="Q101" s="1"/>
      <c r="R101" s="13"/>
      <c r="S101" s="1"/>
      <c r="T101" s="1"/>
      <c r="U101" s="1"/>
      <c r="V101" s="1"/>
      <c r="W101" s="1"/>
      <c r="X101" s="13"/>
    </row>
    <row r="102" spans="2:24" ht="15.75" thickBot="1" x14ac:dyDescent="0.3">
      <c r="B102" s="7">
        <v>8</v>
      </c>
      <c r="C102" s="8" t="s">
        <v>20</v>
      </c>
      <c r="D102" s="8" t="s">
        <v>28</v>
      </c>
      <c r="E102" s="8">
        <v>1.6</v>
      </c>
      <c r="F102" s="126"/>
      <c r="H102" s="30"/>
      <c r="I102" s="1"/>
      <c r="J102" s="1"/>
      <c r="K102" s="1"/>
      <c r="L102" s="13"/>
      <c r="M102" s="1"/>
      <c r="N102" s="1"/>
      <c r="O102" s="1"/>
      <c r="P102" s="1"/>
      <c r="Q102" s="1"/>
      <c r="R102" s="13"/>
      <c r="S102" s="1"/>
      <c r="T102" s="1"/>
      <c r="U102" s="1"/>
      <c r="V102" s="1"/>
      <c r="W102" s="1"/>
      <c r="X102" s="13"/>
    </row>
    <row r="103" spans="2:24" x14ac:dyDescent="0.25">
      <c r="B103" s="4">
        <v>9</v>
      </c>
      <c r="C103" s="5" t="s">
        <v>20</v>
      </c>
      <c r="D103" s="5" t="s">
        <v>18</v>
      </c>
      <c r="E103" s="5">
        <v>1.22</v>
      </c>
      <c r="F103" s="124">
        <f>SUM(E103:E109)</f>
        <v>9.74</v>
      </c>
      <c r="H103" s="30"/>
      <c r="I103" s="1"/>
      <c r="J103" s="1"/>
      <c r="K103" s="1"/>
      <c r="L103" s="13"/>
      <c r="M103" s="1"/>
      <c r="N103" s="1"/>
      <c r="O103" s="1"/>
      <c r="P103" s="1"/>
      <c r="Q103" s="1"/>
      <c r="R103" s="13"/>
      <c r="S103" s="1"/>
      <c r="T103" s="1"/>
      <c r="U103" s="1"/>
      <c r="V103" s="1"/>
      <c r="W103" s="1"/>
      <c r="X103" s="13"/>
    </row>
    <row r="104" spans="2:24" x14ac:dyDescent="0.25">
      <c r="B104" s="6">
        <v>10</v>
      </c>
      <c r="C104" s="3" t="s">
        <v>20</v>
      </c>
      <c r="D104" s="3" t="s">
        <v>18</v>
      </c>
      <c r="E104" s="3">
        <v>1.52</v>
      </c>
      <c r="F104" s="125"/>
      <c r="H104" s="30"/>
      <c r="I104" s="1"/>
      <c r="J104" s="1"/>
      <c r="K104" s="1"/>
      <c r="L104" s="13"/>
      <c r="M104" s="1"/>
      <c r="N104" s="1"/>
      <c r="O104" s="1"/>
      <c r="P104" s="1"/>
      <c r="Q104" s="1"/>
      <c r="R104" s="13"/>
      <c r="S104" s="1"/>
      <c r="T104" s="1"/>
      <c r="U104" s="1"/>
      <c r="V104" s="1"/>
      <c r="W104" s="1"/>
      <c r="X104" s="13"/>
    </row>
    <row r="105" spans="2:24" x14ac:dyDescent="0.25">
      <c r="B105" s="6">
        <v>11</v>
      </c>
      <c r="C105" s="3" t="s">
        <v>20</v>
      </c>
      <c r="D105" s="3" t="s">
        <v>18</v>
      </c>
      <c r="E105" s="3">
        <v>1</v>
      </c>
      <c r="F105" s="125"/>
      <c r="H105" s="30"/>
      <c r="I105" s="1"/>
      <c r="J105" s="1"/>
      <c r="K105" s="1"/>
      <c r="L105" s="13"/>
      <c r="M105" s="1"/>
      <c r="N105" s="1"/>
      <c r="O105" s="1"/>
      <c r="P105" s="1"/>
      <c r="Q105" s="1"/>
      <c r="R105" s="13"/>
      <c r="S105" s="1"/>
      <c r="T105" s="1"/>
      <c r="U105" s="1"/>
      <c r="V105" s="1"/>
      <c r="W105" s="1"/>
      <c r="X105" s="13"/>
    </row>
    <row r="106" spans="2:24" x14ac:dyDescent="0.25">
      <c r="B106" s="6">
        <v>12</v>
      </c>
      <c r="C106" s="3" t="s">
        <v>20</v>
      </c>
      <c r="D106" s="3" t="s">
        <v>18</v>
      </c>
      <c r="E106" s="3">
        <v>1.3</v>
      </c>
      <c r="F106" s="125"/>
      <c r="H106" s="30"/>
      <c r="I106" s="1"/>
      <c r="J106" s="1"/>
      <c r="K106" s="1"/>
      <c r="L106" s="13"/>
      <c r="M106" s="1"/>
      <c r="N106" s="1"/>
      <c r="O106" s="1"/>
      <c r="P106" s="1"/>
      <c r="Q106" s="1"/>
      <c r="R106" s="13"/>
      <c r="S106" s="1"/>
      <c r="T106" s="1"/>
      <c r="U106" s="1"/>
      <c r="V106" s="1"/>
      <c r="W106" s="1"/>
      <c r="X106" s="13"/>
    </row>
    <row r="107" spans="2:24" x14ac:dyDescent="0.25">
      <c r="B107" s="6">
        <v>13</v>
      </c>
      <c r="C107" s="3" t="s">
        <v>20</v>
      </c>
      <c r="D107" s="3" t="s">
        <v>18</v>
      </c>
      <c r="E107" s="3">
        <v>1.7</v>
      </c>
      <c r="F107" s="125"/>
      <c r="H107" s="30"/>
      <c r="I107" s="1"/>
      <c r="J107" s="1"/>
      <c r="K107" s="1"/>
      <c r="L107" s="13"/>
      <c r="M107" s="1"/>
      <c r="N107" s="1"/>
      <c r="O107" s="1"/>
      <c r="P107" s="1"/>
      <c r="Q107" s="1"/>
      <c r="R107" s="13"/>
      <c r="S107" s="1"/>
      <c r="T107" s="1"/>
      <c r="U107" s="1"/>
      <c r="V107" s="1"/>
      <c r="W107" s="1"/>
      <c r="X107" s="13"/>
    </row>
    <row r="108" spans="2:24" x14ac:dyDescent="0.25">
      <c r="B108" s="6">
        <v>14</v>
      </c>
      <c r="C108" s="3" t="s">
        <v>20</v>
      </c>
      <c r="D108" s="3" t="s">
        <v>18</v>
      </c>
      <c r="E108" s="3">
        <v>1.3</v>
      </c>
      <c r="F108" s="125"/>
      <c r="H108" s="30"/>
      <c r="I108" s="1"/>
      <c r="J108" s="1"/>
      <c r="K108" s="1"/>
      <c r="L108" s="13"/>
      <c r="M108" s="1"/>
      <c r="N108" s="1"/>
      <c r="O108" s="1"/>
      <c r="P108" s="1"/>
      <c r="Q108" s="1"/>
      <c r="R108" s="13"/>
      <c r="S108" s="1"/>
      <c r="T108" s="1"/>
      <c r="U108" s="1"/>
      <c r="V108" s="1"/>
      <c r="W108" s="1"/>
      <c r="X108" s="13"/>
    </row>
    <row r="109" spans="2:24" ht="15.75" thickBot="1" x14ac:dyDescent="0.3">
      <c r="B109" s="7">
        <v>15</v>
      </c>
      <c r="C109" s="8" t="s">
        <v>20</v>
      </c>
      <c r="D109" s="8" t="s">
        <v>18</v>
      </c>
      <c r="E109" s="8">
        <v>1.7</v>
      </c>
      <c r="F109" s="126"/>
      <c r="H109" s="30"/>
      <c r="I109" s="1"/>
      <c r="J109" s="1"/>
      <c r="K109" s="1"/>
      <c r="L109" s="13"/>
      <c r="M109" s="1"/>
      <c r="N109" s="1"/>
      <c r="O109" s="1"/>
      <c r="P109" s="1"/>
      <c r="Q109" s="1"/>
      <c r="R109" s="13"/>
      <c r="S109" s="1"/>
      <c r="T109" s="1"/>
      <c r="U109" s="1"/>
      <c r="V109" s="1"/>
      <c r="W109" s="1"/>
      <c r="X109" s="13"/>
    </row>
    <row r="110" spans="2:24" x14ac:dyDescent="0.25">
      <c r="B110" s="17">
        <v>16</v>
      </c>
      <c r="C110" s="65" t="s">
        <v>53</v>
      </c>
      <c r="D110" s="65" t="s">
        <v>16</v>
      </c>
      <c r="E110" s="65">
        <v>0.37</v>
      </c>
      <c r="F110" s="124">
        <f>SUM(E110:E113)</f>
        <v>7.82</v>
      </c>
      <c r="H110" s="30"/>
      <c r="I110" s="1"/>
      <c r="J110" s="1"/>
      <c r="K110" s="1"/>
      <c r="L110" s="13"/>
      <c r="M110" s="1"/>
      <c r="N110" s="1"/>
      <c r="O110" s="1"/>
      <c r="P110" s="1"/>
      <c r="Q110" s="1"/>
      <c r="R110" s="13"/>
      <c r="S110" s="1"/>
      <c r="T110" s="1"/>
      <c r="U110" s="1"/>
      <c r="V110" s="1"/>
      <c r="W110" s="1"/>
      <c r="X110" s="13"/>
    </row>
    <row r="111" spans="2:24" x14ac:dyDescent="0.25">
      <c r="B111" s="6">
        <v>17</v>
      </c>
      <c r="C111" s="3" t="s">
        <v>53</v>
      </c>
      <c r="D111" s="3" t="s">
        <v>16</v>
      </c>
      <c r="E111" s="3">
        <v>0.43</v>
      </c>
      <c r="F111" s="125"/>
      <c r="H111" s="30"/>
      <c r="I111" s="1"/>
      <c r="J111" s="1"/>
      <c r="K111" s="1"/>
      <c r="L111" s="13"/>
      <c r="M111" s="1"/>
      <c r="N111" s="1"/>
      <c r="O111" s="1"/>
      <c r="P111" s="1"/>
      <c r="Q111" s="1"/>
      <c r="R111" s="13"/>
      <c r="S111" s="1"/>
      <c r="T111" s="1"/>
      <c r="U111" s="1"/>
      <c r="V111" s="1"/>
      <c r="W111" s="1"/>
      <c r="X111" s="13"/>
    </row>
    <row r="112" spans="2:24" x14ac:dyDescent="0.25">
      <c r="B112" s="6">
        <v>18</v>
      </c>
      <c r="C112" s="3" t="s">
        <v>61</v>
      </c>
      <c r="D112" s="3" t="s">
        <v>16</v>
      </c>
      <c r="E112" s="3">
        <v>3.5</v>
      </c>
      <c r="F112" s="125"/>
      <c r="H112" s="30"/>
      <c r="I112" s="1"/>
      <c r="J112" s="1"/>
      <c r="K112" s="1"/>
      <c r="L112" s="13"/>
      <c r="M112" s="1"/>
      <c r="N112" s="1"/>
      <c r="O112" s="1"/>
      <c r="P112" s="1"/>
      <c r="Q112" s="1"/>
      <c r="R112" s="13"/>
      <c r="S112" s="1"/>
      <c r="T112" s="1"/>
      <c r="U112" s="1"/>
      <c r="V112" s="1"/>
      <c r="W112" s="1"/>
      <c r="X112" s="13"/>
    </row>
    <row r="113" spans="2:24" ht="15.75" thickBot="1" x14ac:dyDescent="0.3">
      <c r="B113" s="7">
        <v>19</v>
      </c>
      <c r="C113" s="8" t="s">
        <v>64</v>
      </c>
      <c r="D113" s="8" t="s">
        <v>16</v>
      </c>
      <c r="E113" s="8">
        <v>3.52</v>
      </c>
      <c r="F113" s="126"/>
      <c r="H113" s="30"/>
      <c r="I113" s="1"/>
      <c r="J113" s="1"/>
      <c r="K113" s="1"/>
      <c r="L113" s="13"/>
      <c r="M113" s="1"/>
      <c r="N113" s="1"/>
      <c r="O113" s="1"/>
      <c r="P113" s="1"/>
      <c r="Q113" s="1"/>
      <c r="R113" s="13"/>
      <c r="S113" s="1"/>
      <c r="T113" s="1"/>
      <c r="U113" s="1"/>
      <c r="V113" s="1"/>
      <c r="W113" s="1"/>
      <c r="X113" s="13"/>
    </row>
    <row r="114" spans="2:24" ht="15.75" thickBot="1" x14ac:dyDescent="0.3">
      <c r="B114" s="121" t="s">
        <v>35</v>
      </c>
      <c r="C114" s="122"/>
      <c r="D114" s="122"/>
      <c r="E114" s="123"/>
      <c r="F114" s="74">
        <f>SUM(F95:F113)</f>
        <v>106.88</v>
      </c>
      <c r="H114" s="30"/>
      <c r="I114" s="1"/>
      <c r="J114" s="1"/>
      <c r="K114" s="1"/>
      <c r="L114" s="13"/>
      <c r="M114" s="1"/>
      <c r="N114" s="1"/>
      <c r="O114" s="1"/>
      <c r="P114" s="1"/>
      <c r="Q114" s="1"/>
      <c r="R114" s="13"/>
      <c r="S114" s="1"/>
      <c r="T114" s="1"/>
      <c r="U114" s="1"/>
      <c r="V114" s="1"/>
      <c r="W114" s="1"/>
      <c r="X114" s="13"/>
    </row>
    <row r="115" spans="2:24" x14ac:dyDescent="0.25">
      <c r="H115" s="30"/>
      <c r="I115" s="1"/>
      <c r="J115" s="1"/>
      <c r="K115" s="1"/>
      <c r="L115" s="13"/>
      <c r="M115" s="1"/>
      <c r="N115" s="1"/>
      <c r="O115" s="1"/>
      <c r="P115" s="1"/>
      <c r="Q115" s="1"/>
      <c r="R115" s="13"/>
      <c r="S115" s="1"/>
      <c r="T115" s="1"/>
      <c r="U115" s="1"/>
      <c r="V115" s="1"/>
      <c r="W115" s="1"/>
      <c r="X115" s="13"/>
    </row>
    <row r="116" spans="2:24" x14ac:dyDescent="0.25">
      <c r="H116" s="30"/>
      <c r="I116" s="1"/>
      <c r="J116" s="1"/>
      <c r="K116" s="1"/>
      <c r="L116" s="13"/>
      <c r="M116" s="1"/>
      <c r="N116" s="1"/>
      <c r="O116" s="1"/>
      <c r="P116" s="1"/>
      <c r="Q116" s="1"/>
      <c r="R116" s="13"/>
      <c r="S116" s="1"/>
      <c r="T116" s="1"/>
      <c r="U116" s="1"/>
      <c r="V116" s="1"/>
      <c r="W116" s="1"/>
      <c r="X116" s="13"/>
    </row>
    <row r="117" spans="2:24" ht="15.75" thickBot="1" x14ac:dyDescent="0.3">
      <c r="H117" s="31"/>
      <c r="I117" s="2"/>
      <c r="J117" s="2"/>
      <c r="K117" s="2"/>
      <c r="L117" s="14"/>
      <c r="M117" s="2"/>
      <c r="N117" s="2"/>
      <c r="O117" s="2"/>
      <c r="P117" s="2"/>
      <c r="Q117" s="2"/>
      <c r="R117" s="14"/>
      <c r="S117" s="2"/>
      <c r="T117" s="2"/>
      <c r="U117" s="2"/>
      <c r="V117" s="2"/>
      <c r="W117" s="2"/>
      <c r="X117" s="14"/>
    </row>
    <row r="120" spans="2:24" ht="15.75" thickBot="1" x14ac:dyDescent="0.3"/>
    <row r="121" spans="2:24" ht="15.75" thickBot="1" x14ac:dyDescent="0.3">
      <c r="B121" s="101" t="s">
        <v>49</v>
      </c>
      <c r="C121" s="102"/>
      <c r="D121" s="102"/>
      <c r="E121" s="103"/>
    </row>
    <row r="122" spans="2:24" ht="15.75" thickBot="1" x14ac:dyDescent="0.3">
      <c r="B122" s="104"/>
      <c r="C122" s="105"/>
      <c r="D122" s="105"/>
      <c r="E122" s="106"/>
      <c r="H122" s="28"/>
      <c r="I122" s="35"/>
      <c r="J122" s="35"/>
      <c r="K122" s="35"/>
      <c r="L122" s="29"/>
      <c r="M122" s="35"/>
      <c r="N122" s="35"/>
      <c r="O122" s="35"/>
      <c r="P122" s="35"/>
      <c r="Q122" s="35"/>
      <c r="R122" s="29"/>
      <c r="S122" s="35"/>
      <c r="T122" s="35"/>
      <c r="U122" s="35"/>
      <c r="V122" s="35"/>
      <c r="W122" s="35"/>
      <c r="X122" s="29"/>
    </row>
    <row r="123" spans="2:24" ht="15.75" thickBot="1" x14ac:dyDescent="0.3">
      <c r="B123" s="24" t="s">
        <v>10</v>
      </c>
      <c r="C123" s="24" t="s">
        <v>11</v>
      </c>
      <c r="D123" s="24" t="s">
        <v>12</v>
      </c>
      <c r="E123" s="24" t="s">
        <v>2</v>
      </c>
      <c r="F123" s="67" t="s">
        <v>13</v>
      </c>
      <c r="H123" s="30"/>
      <c r="I123" s="36" t="s">
        <v>1</v>
      </c>
      <c r="J123" s="37" t="s">
        <v>2</v>
      </c>
      <c r="K123" s="34" t="s">
        <v>3</v>
      </c>
      <c r="L123" s="13"/>
      <c r="M123" s="1"/>
      <c r="N123" s="32" t="s">
        <v>4</v>
      </c>
      <c r="O123" s="33" t="s">
        <v>2</v>
      </c>
      <c r="P123" s="34" t="s">
        <v>5</v>
      </c>
      <c r="Q123" s="1"/>
      <c r="R123" s="13"/>
      <c r="S123" s="1"/>
      <c r="T123" s="63" t="s">
        <v>6</v>
      </c>
      <c r="U123" s="71" t="s">
        <v>2</v>
      </c>
      <c r="V123" s="64" t="s">
        <v>5</v>
      </c>
      <c r="W123" s="1"/>
      <c r="X123" s="13"/>
    </row>
    <row r="124" spans="2:24" x14ac:dyDescent="0.25">
      <c r="B124" s="4">
        <v>1</v>
      </c>
      <c r="C124" s="5" t="s">
        <v>17</v>
      </c>
      <c r="D124" s="5" t="s">
        <v>7</v>
      </c>
      <c r="E124" s="5">
        <v>16.5</v>
      </c>
      <c r="F124" s="124">
        <f>SUM(E124:E128)</f>
        <v>72.2</v>
      </c>
      <c r="H124" s="30"/>
      <c r="I124" s="27" t="s">
        <v>7</v>
      </c>
      <c r="J124" s="58">
        <f>+F124</f>
        <v>72.2</v>
      </c>
      <c r="K124" s="59">
        <f>+J124/$J$128</f>
        <v>0.69456469456469461</v>
      </c>
      <c r="L124" s="13"/>
      <c r="M124" s="1"/>
      <c r="N124" s="30" t="s">
        <v>37</v>
      </c>
      <c r="O124" s="1">
        <f>+E124+E125</f>
        <v>37.299999999999997</v>
      </c>
      <c r="P124" s="68">
        <f>+O124/$O$130</f>
        <v>0.35882635882635877</v>
      </c>
      <c r="Q124" s="1"/>
      <c r="R124" s="13"/>
      <c r="S124" s="1"/>
      <c r="T124" s="28" t="s">
        <v>9</v>
      </c>
      <c r="U124" s="35">
        <f>+E124+E125+E126+E127+F129+F132</f>
        <v>82.25</v>
      </c>
      <c r="V124" s="70">
        <f>+U124/$U$127</f>
        <v>0.7912457912457912</v>
      </c>
      <c r="W124" s="1"/>
      <c r="X124" s="13"/>
    </row>
    <row r="125" spans="2:24" x14ac:dyDescent="0.25">
      <c r="B125" s="6">
        <v>2</v>
      </c>
      <c r="C125" s="3" t="s">
        <v>17</v>
      </c>
      <c r="D125" s="3" t="s">
        <v>7</v>
      </c>
      <c r="E125" s="3">
        <v>20.8</v>
      </c>
      <c r="F125" s="125"/>
      <c r="H125" s="30"/>
      <c r="I125" s="27" t="s">
        <v>14</v>
      </c>
      <c r="J125" s="58">
        <f>+F129</f>
        <v>11.299999999999999</v>
      </c>
      <c r="K125" s="59">
        <f t="shared" ref="K125:K127" si="11">+J125/$J$128</f>
        <v>0.1087061087061087</v>
      </c>
      <c r="L125" s="13"/>
      <c r="M125" s="1"/>
      <c r="N125" s="30" t="s">
        <v>50</v>
      </c>
      <c r="O125" s="1">
        <f>+E126</f>
        <v>8.1999999999999993</v>
      </c>
      <c r="P125" s="68">
        <f t="shared" ref="P125:P129" si="12">+O125/$O$130</f>
        <v>7.8884078884078876E-2</v>
      </c>
      <c r="Q125" s="1"/>
      <c r="R125" s="13"/>
      <c r="S125" s="1"/>
      <c r="T125" s="30" t="s">
        <v>51</v>
      </c>
      <c r="U125" s="1">
        <f>+E128</f>
        <v>14.2</v>
      </c>
      <c r="V125" s="68">
        <f t="shared" ref="V125:V126" si="13">+U125/$U$127</f>
        <v>0.13660413660413659</v>
      </c>
      <c r="W125" s="1"/>
      <c r="X125" s="13"/>
    </row>
    <row r="126" spans="2:24" x14ac:dyDescent="0.25">
      <c r="B126" s="6">
        <v>3</v>
      </c>
      <c r="C126" s="3" t="s">
        <v>25</v>
      </c>
      <c r="D126" s="3" t="s">
        <v>7</v>
      </c>
      <c r="E126" s="3">
        <v>8.1999999999999993</v>
      </c>
      <c r="F126" s="125"/>
      <c r="H126" s="30"/>
      <c r="I126" s="26" t="s">
        <v>18</v>
      </c>
      <c r="J126" s="58">
        <f>+F132</f>
        <v>12.95</v>
      </c>
      <c r="K126" s="59">
        <f t="shared" si="11"/>
        <v>0.12457912457912457</v>
      </c>
      <c r="L126" s="13"/>
      <c r="M126" s="1"/>
      <c r="N126" s="30" t="s">
        <v>52</v>
      </c>
      <c r="O126" s="1">
        <f>+E128</f>
        <v>14.2</v>
      </c>
      <c r="P126" s="68">
        <f t="shared" si="12"/>
        <v>0.13660413660413659</v>
      </c>
      <c r="Q126" s="1"/>
      <c r="R126" s="13"/>
      <c r="S126" s="1"/>
      <c r="T126" s="30" t="s">
        <v>16</v>
      </c>
      <c r="U126" s="1">
        <f>+F139</f>
        <v>7.5</v>
      </c>
      <c r="V126" s="68">
        <f t="shared" si="13"/>
        <v>7.2150072150072145E-2</v>
      </c>
      <c r="W126" s="1"/>
      <c r="X126" s="13"/>
    </row>
    <row r="127" spans="2:24" ht="15.75" thickBot="1" x14ac:dyDescent="0.3">
      <c r="B127" s="6">
        <v>4</v>
      </c>
      <c r="C127" s="3" t="s">
        <v>20</v>
      </c>
      <c r="D127" s="3" t="s">
        <v>7</v>
      </c>
      <c r="E127" s="3">
        <v>12.5</v>
      </c>
      <c r="F127" s="125"/>
      <c r="H127" s="30"/>
      <c r="I127" s="27" t="s">
        <v>16</v>
      </c>
      <c r="J127" s="58">
        <f>+F139</f>
        <v>7.5</v>
      </c>
      <c r="K127" s="59">
        <f t="shared" si="11"/>
        <v>7.2150072150072145E-2</v>
      </c>
      <c r="L127" s="13"/>
      <c r="M127" s="1"/>
      <c r="N127" s="30" t="s">
        <v>42</v>
      </c>
      <c r="O127" s="1">
        <f>+E127+E129+E130+E131+F132</f>
        <v>36.75</v>
      </c>
      <c r="P127" s="68">
        <f t="shared" si="12"/>
        <v>0.35353535353535354</v>
      </c>
      <c r="Q127" s="1"/>
      <c r="R127" s="13"/>
      <c r="S127" s="1"/>
      <c r="T127" s="31" t="s">
        <v>13</v>
      </c>
      <c r="U127" s="69">
        <f>SUM(U124:U126)</f>
        <v>103.95</v>
      </c>
      <c r="V127" s="14"/>
      <c r="W127" s="1"/>
      <c r="X127" s="13"/>
    </row>
    <row r="128" spans="2:24" ht="15.75" thickBot="1" x14ac:dyDescent="0.3">
      <c r="B128" s="7">
        <v>5</v>
      </c>
      <c r="C128" s="8" t="s">
        <v>52</v>
      </c>
      <c r="D128" s="8" t="s">
        <v>7</v>
      </c>
      <c r="E128" s="8">
        <v>14.2</v>
      </c>
      <c r="F128" s="126"/>
      <c r="H128" s="30"/>
      <c r="I128" s="31" t="s">
        <v>13</v>
      </c>
      <c r="J128" s="62">
        <f>SUM(J124:J127)</f>
        <v>103.95</v>
      </c>
      <c r="K128" s="53"/>
      <c r="L128" s="13"/>
      <c r="M128" s="1"/>
      <c r="N128" s="30" t="s">
        <v>53</v>
      </c>
      <c r="O128" s="1">
        <f>+E139+E140+E142</f>
        <v>6.8</v>
      </c>
      <c r="P128" s="68">
        <f t="shared" si="12"/>
        <v>6.5416065416065414E-2</v>
      </c>
      <c r="Q128" s="1"/>
      <c r="R128" s="13"/>
      <c r="S128" s="1"/>
      <c r="T128" s="1"/>
      <c r="U128" s="1"/>
      <c r="V128" s="1"/>
      <c r="W128" s="1"/>
      <c r="X128" s="13"/>
    </row>
    <row r="129" spans="2:24" x14ac:dyDescent="0.25">
      <c r="B129" s="4">
        <v>6</v>
      </c>
      <c r="C129" s="5" t="s">
        <v>20</v>
      </c>
      <c r="D129" s="5" t="s">
        <v>28</v>
      </c>
      <c r="E129" s="5">
        <v>6</v>
      </c>
      <c r="F129" s="124">
        <f>SUM(E129:E131)</f>
        <v>11.299999999999999</v>
      </c>
      <c r="H129" s="30"/>
      <c r="I129" s="1"/>
      <c r="J129" s="1"/>
      <c r="K129" s="1"/>
      <c r="L129" s="13"/>
      <c r="M129" s="1"/>
      <c r="N129" s="75" t="s">
        <v>61</v>
      </c>
      <c r="O129" s="1">
        <f>+E141</f>
        <v>0.7</v>
      </c>
      <c r="P129" s="68">
        <f t="shared" si="12"/>
        <v>6.7340067340067337E-3</v>
      </c>
      <c r="Q129" s="1"/>
      <c r="R129" s="13"/>
      <c r="S129" s="1"/>
      <c r="T129" s="1"/>
      <c r="U129" s="1"/>
      <c r="V129" s="1"/>
      <c r="W129" s="1"/>
      <c r="X129" s="13"/>
    </row>
    <row r="130" spans="2:24" ht="15.75" thickBot="1" x14ac:dyDescent="0.3">
      <c r="B130" s="6">
        <v>7</v>
      </c>
      <c r="C130" s="3" t="s">
        <v>20</v>
      </c>
      <c r="D130" s="3" t="s">
        <v>28</v>
      </c>
      <c r="E130" s="3">
        <v>3.2</v>
      </c>
      <c r="F130" s="125"/>
      <c r="H130" s="30"/>
      <c r="I130" s="1"/>
      <c r="J130" s="1"/>
      <c r="K130" s="1"/>
      <c r="L130" s="13"/>
      <c r="M130" s="1"/>
      <c r="N130" s="31" t="s">
        <v>13</v>
      </c>
      <c r="O130" s="69">
        <f>SUM(O124:O129)</f>
        <v>103.95</v>
      </c>
      <c r="P130" s="14"/>
      <c r="Q130" s="1"/>
      <c r="R130" s="13"/>
      <c r="S130" s="1"/>
      <c r="T130" s="1"/>
      <c r="U130" s="1"/>
      <c r="V130" s="1"/>
      <c r="W130" s="1"/>
      <c r="X130" s="13"/>
    </row>
    <row r="131" spans="2:24" ht="15.75" thickBot="1" x14ac:dyDescent="0.3">
      <c r="B131" s="7">
        <v>8</v>
      </c>
      <c r="C131" s="8" t="s">
        <v>20</v>
      </c>
      <c r="D131" s="8" t="s">
        <v>28</v>
      </c>
      <c r="E131" s="8">
        <v>2.1</v>
      </c>
      <c r="F131" s="126"/>
      <c r="H131" s="30"/>
      <c r="I131" s="1"/>
      <c r="J131" s="1"/>
      <c r="K131" s="1"/>
      <c r="L131" s="13"/>
      <c r="M131" s="1"/>
      <c r="N131" s="1"/>
      <c r="O131" s="1"/>
      <c r="P131" s="1"/>
      <c r="Q131" s="1"/>
      <c r="R131" s="13"/>
      <c r="S131" s="1"/>
      <c r="T131" s="1"/>
      <c r="U131" s="1"/>
      <c r="V131" s="1"/>
      <c r="W131" s="1"/>
      <c r="X131" s="13"/>
    </row>
    <row r="132" spans="2:24" x14ac:dyDescent="0.25">
      <c r="B132" s="4">
        <v>9</v>
      </c>
      <c r="C132" s="5" t="s">
        <v>20</v>
      </c>
      <c r="D132" s="5" t="s">
        <v>18</v>
      </c>
      <c r="E132" s="5">
        <v>0.7</v>
      </c>
      <c r="F132" s="124">
        <f>SUM(E132:E138)</f>
        <v>12.95</v>
      </c>
      <c r="H132" s="30"/>
      <c r="I132" s="1"/>
      <c r="J132" s="1"/>
      <c r="K132" s="1"/>
      <c r="L132" s="13"/>
      <c r="M132" s="1"/>
      <c r="N132" s="1"/>
      <c r="O132" s="1"/>
      <c r="P132" s="1"/>
      <c r="Q132" s="1"/>
      <c r="R132" s="13"/>
      <c r="S132" s="1"/>
      <c r="T132" s="1"/>
      <c r="U132" s="1"/>
      <c r="V132" s="1"/>
      <c r="W132" s="1"/>
      <c r="X132" s="13"/>
    </row>
    <row r="133" spans="2:24" x14ac:dyDescent="0.25">
      <c r="B133" s="6">
        <v>10</v>
      </c>
      <c r="C133" s="3" t="s">
        <v>20</v>
      </c>
      <c r="D133" s="3" t="s">
        <v>18</v>
      </c>
      <c r="E133" s="3">
        <v>3.4</v>
      </c>
      <c r="F133" s="125"/>
      <c r="H133" s="30"/>
      <c r="I133" s="1"/>
      <c r="J133" s="1"/>
      <c r="K133" s="1"/>
      <c r="L133" s="13"/>
      <c r="M133" s="1"/>
      <c r="N133" s="1"/>
      <c r="O133" s="1"/>
      <c r="P133" s="1"/>
      <c r="Q133" s="1"/>
      <c r="R133" s="13"/>
      <c r="S133" s="1"/>
      <c r="T133" s="1"/>
      <c r="U133" s="1"/>
      <c r="V133" s="1"/>
      <c r="W133" s="1"/>
      <c r="X133" s="13"/>
    </row>
    <row r="134" spans="2:24" x14ac:dyDescent="0.25">
      <c r="B134" s="6">
        <v>11</v>
      </c>
      <c r="C134" s="3" t="s">
        <v>20</v>
      </c>
      <c r="D134" s="3" t="s">
        <v>18</v>
      </c>
      <c r="E134" s="3">
        <v>2.2999999999999998</v>
      </c>
      <c r="F134" s="125"/>
      <c r="H134" s="30"/>
      <c r="I134" s="1"/>
      <c r="J134" s="1"/>
      <c r="K134" s="1"/>
      <c r="L134" s="13"/>
      <c r="M134" s="1"/>
      <c r="N134" s="1"/>
      <c r="O134" s="1"/>
      <c r="P134" s="1"/>
      <c r="Q134" s="1"/>
      <c r="R134" s="13"/>
      <c r="S134" s="1"/>
      <c r="T134" s="1"/>
      <c r="U134" s="1"/>
      <c r="V134" s="1"/>
      <c r="W134" s="1"/>
      <c r="X134" s="13"/>
    </row>
    <row r="135" spans="2:24" x14ac:dyDescent="0.25">
      <c r="B135" s="6">
        <v>12</v>
      </c>
      <c r="C135" s="3" t="s">
        <v>20</v>
      </c>
      <c r="D135" s="3" t="s">
        <v>18</v>
      </c>
      <c r="E135" s="3">
        <v>2.1</v>
      </c>
      <c r="F135" s="125"/>
      <c r="H135" s="30"/>
      <c r="I135" s="1"/>
      <c r="J135" s="1"/>
      <c r="K135" s="1"/>
      <c r="L135" s="13"/>
      <c r="M135" s="1"/>
      <c r="N135" s="1"/>
      <c r="O135" s="1"/>
      <c r="P135" s="1"/>
      <c r="Q135" s="1"/>
      <c r="R135" s="13"/>
      <c r="S135" s="1"/>
      <c r="T135" s="1"/>
      <c r="U135" s="1"/>
      <c r="V135" s="1"/>
      <c r="W135" s="1"/>
      <c r="X135" s="13"/>
    </row>
    <row r="136" spans="2:24" x14ac:dyDescent="0.25">
      <c r="B136" s="6">
        <v>13</v>
      </c>
      <c r="C136" s="3" t="s">
        <v>20</v>
      </c>
      <c r="D136" s="3" t="s">
        <v>18</v>
      </c>
      <c r="E136" s="3">
        <v>1</v>
      </c>
      <c r="F136" s="125"/>
      <c r="H136" s="30"/>
      <c r="I136" s="1"/>
      <c r="J136" s="1"/>
      <c r="K136" s="1"/>
      <c r="L136" s="13"/>
      <c r="M136" s="1"/>
      <c r="N136" s="1"/>
      <c r="O136" s="1"/>
      <c r="P136" s="1"/>
      <c r="Q136" s="1"/>
      <c r="R136" s="13"/>
      <c r="S136" s="1"/>
      <c r="T136" s="1"/>
      <c r="U136" s="1"/>
      <c r="V136" s="1"/>
      <c r="W136" s="1"/>
      <c r="X136" s="13"/>
    </row>
    <row r="137" spans="2:24" x14ac:dyDescent="0.25">
      <c r="B137" s="6">
        <v>14</v>
      </c>
      <c r="C137" s="3" t="s">
        <v>20</v>
      </c>
      <c r="D137" s="3" t="s">
        <v>18</v>
      </c>
      <c r="E137" s="3">
        <v>1.45</v>
      </c>
      <c r="F137" s="125"/>
      <c r="H137" s="30"/>
      <c r="I137" s="1"/>
      <c r="J137" s="1"/>
      <c r="K137" s="1"/>
      <c r="L137" s="13"/>
      <c r="M137" s="1"/>
      <c r="N137" s="1"/>
      <c r="O137" s="1"/>
      <c r="P137" s="1"/>
      <c r="Q137" s="1"/>
      <c r="R137" s="13"/>
      <c r="S137" s="1"/>
      <c r="T137" s="1"/>
      <c r="U137" s="1"/>
      <c r="V137" s="1"/>
      <c r="W137" s="1"/>
      <c r="X137" s="13"/>
    </row>
    <row r="138" spans="2:24" ht="15.75" thickBot="1" x14ac:dyDescent="0.3">
      <c r="B138" s="7">
        <v>15</v>
      </c>
      <c r="C138" s="8" t="s">
        <v>20</v>
      </c>
      <c r="D138" s="8" t="s">
        <v>18</v>
      </c>
      <c r="E138" s="8">
        <v>2</v>
      </c>
      <c r="F138" s="126"/>
      <c r="H138" s="30"/>
      <c r="I138" s="1"/>
      <c r="J138" s="1"/>
      <c r="K138" s="1"/>
      <c r="L138" s="13"/>
      <c r="M138" s="1"/>
      <c r="N138" s="1"/>
      <c r="O138" s="1"/>
      <c r="P138" s="1"/>
      <c r="Q138" s="1"/>
      <c r="R138" s="13"/>
      <c r="S138" s="1"/>
      <c r="T138" s="1"/>
      <c r="U138" s="1"/>
      <c r="V138" s="1"/>
      <c r="W138" s="1"/>
      <c r="X138" s="13"/>
    </row>
    <row r="139" spans="2:24" x14ac:dyDescent="0.25">
      <c r="B139" s="17">
        <v>16</v>
      </c>
      <c r="C139" s="65" t="s">
        <v>53</v>
      </c>
      <c r="D139" s="65" t="s">
        <v>16</v>
      </c>
      <c r="E139" s="65">
        <v>1</v>
      </c>
      <c r="F139" s="124">
        <f>SUM(E139:E142)</f>
        <v>7.5</v>
      </c>
      <c r="H139" s="30"/>
      <c r="I139" s="1"/>
      <c r="J139" s="1"/>
      <c r="K139" s="1"/>
      <c r="L139" s="13"/>
      <c r="M139" s="1"/>
      <c r="N139" s="1"/>
      <c r="O139" s="1"/>
      <c r="P139" s="1"/>
      <c r="Q139" s="1"/>
      <c r="R139" s="13"/>
      <c r="S139" s="1"/>
      <c r="T139" s="1"/>
      <c r="U139" s="1"/>
      <c r="V139" s="1"/>
      <c r="W139" s="1"/>
      <c r="X139" s="13"/>
    </row>
    <row r="140" spans="2:24" x14ac:dyDescent="0.25">
      <c r="B140" s="6">
        <v>17</v>
      </c>
      <c r="C140" s="3" t="s">
        <v>53</v>
      </c>
      <c r="D140" s="3" t="s">
        <v>16</v>
      </c>
      <c r="E140" s="3">
        <v>3.5</v>
      </c>
      <c r="F140" s="125"/>
      <c r="H140" s="30"/>
      <c r="I140" s="1"/>
      <c r="J140" s="1"/>
      <c r="K140" s="1"/>
      <c r="L140" s="13"/>
      <c r="M140" s="1"/>
      <c r="N140" s="1"/>
      <c r="O140" s="1"/>
      <c r="P140" s="1"/>
      <c r="Q140" s="1"/>
      <c r="R140" s="13"/>
      <c r="S140" s="1"/>
      <c r="T140" s="1"/>
      <c r="U140" s="1"/>
      <c r="V140" s="1"/>
      <c r="W140" s="1"/>
      <c r="X140" s="13"/>
    </row>
    <row r="141" spans="2:24" x14ac:dyDescent="0.25">
      <c r="B141" s="6">
        <v>18</v>
      </c>
      <c r="C141" s="3" t="s">
        <v>61</v>
      </c>
      <c r="D141" s="3" t="s">
        <v>16</v>
      </c>
      <c r="E141" s="3">
        <v>0.7</v>
      </c>
      <c r="F141" s="125"/>
      <c r="H141" s="30"/>
      <c r="I141" s="1"/>
      <c r="J141" s="1"/>
      <c r="K141" s="1"/>
      <c r="L141" s="13"/>
      <c r="M141" s="1"/>
      <c r="N141" s="1"/>
      <c r="O141" s="1"/>
      <c r="P141" s="1"/>
      <c r="Q141" s="1"/>
      <c r="R141" s="13"/>
      <c r="S141" s="1"/>
      <c r="T141" s="1"/>
      <c r="U141" s="1"/>
      <c r="V141" s="1"/>
      <c r="W141" s="1"/>
      <c r="X141" s="13"/>
    </row>
    <row r="142" spans="2:24" ht="15.75" thickBot="1" x14ac:dyDescent="0.3">
      <c r="B142" s="7">
        <v>19</v>
      </c>
      <c r="C142" s="8" t="s">
        <v>64</v>
      </c>
      <c r="D142" s="8" t="s">
        <v>16</v>
      </c>
      <c r="E142" s="8">
        <v>2.2999999999999998</v>
      </c>
      <c r="F142" s="126"/>
      <c r="H142" s="30"/>
      <c r="I142" s="1"/>
      <c r="J142" s="1"/>
      <c r="K142" s="1"/>
      <c r="L142" s="13"/>
      <c r="M142" s="1"/>
      <c r="N142" s="1"/>
      <c r="O142" s="1"/>
      <c r="P142" s="1"/>
      <c r="Q142" s="1"/>
      <c r="R142" s="13"/>
      <c r="S142" s="1"/>
      <c r="T142" s="1"/>
      <c r="U142" s="1"/>
      <c r="V142" s="1"/>
      <c r="W142" s="1"/>
      <c r="X142" s="13"/>
    </row>
    <row r="143" spans="2:24" ht="15.75" thickBot="1" x14ac:dyDescent="0.3">
      <c r="B143" s="121" t="s">
        <v>35</v>
      </c>
      <c r="C143" s="122"/>
      <c r="D143" s="122"/>
      <c r="E143" s="123"/>
      <c r="F143" s="74">
        <f>SUM(F124:F142)</f>
        <v>103.95</v>
      </c>
      <c r="H143" s="30"/>
      <c r="I143" s="1"/>
      <c r="J143" s="1"/>
      <c r="K143" s="1"/>
      <c r="L143" s="13"/>
      <c r="M143" s="1"/>
      <c r="N143" s="1"/>
      <c r="O143" s="1"/>
      <c r="P143" s="1"/>
      <c r="Q143" s="1"/>
      <c r="R143" s="13"/>
      <c r="S143" s="1"/>
      <c r="T143" s="1"/>
      <c r="U143" s="1"/>
      <c r="V143" s="1"/>
      <c r="W143" s="1"/>
      <c r="X143" s="13"/>
    </row>
    <row r="144" spans="2:24" x14ac:dyDescent="0.25">
      <c r="H144" s="30"/>
      <c r="I144" s="1"/>
      <c r="J144" s="1"/>
      <c r="K144" s="1"/>
      <c r="L144" s="13"/>
      <c r="M144" s="1"/>
      <c r="N144" s="1"/>
      <c r="O144" s="1"/>
      <c r="P144" s="1"/>
      <c r="Q144" s="1"/>
      <c r="R144" s="13"/>
      <c r="S144" s="1"/>
      <c r="T144" s="1"/>
      <c r="U144" s="1"/>
      <c r="V144" s="1"/>
      <c r="W144" s="1"/>
      <c r="X144" s="13"/>
    </row>
    <row r="145" spans="2:24" x14ac:dyDescent="0.25">
      <c r="H145" s="30"/>
      <c r="I145" s="1"/>
      <c r="J145" s="1"/>
      <c r="K145" s="1"/>
      <c r="L145" s="13"/>
      <c r="M145" s="1"/>
      <c r="N145" s="1"/>
      <c r="O145" s="1"/>
      <c r="P145" s="1"/>
      <c r="Q145" s="1"/>
      <c r="R145" s="13"/>
      <c r="S145" s="1"/>
      <c r="T145" s="1"/>
      <c r="U145" s="1"/>
      <c r="V145" s="1"/>
      <c r="W145" s="1"/>
      <c r="X145" s="13"/>
    </row>
    <row r="146" spans="2:24" ht="15.75" thickBot="1" x14ac:dyDescent="0.3">
      <c r="H146" s="31"/>
      <c r="I146" s="2"/>
      <c r="J146" s="2"/>
      <c r="K146" s="2"/>
      <c r="L146" s="14"/>
      <c r="M146" s="2"/>
      <c r="N146" s="2"/>
      <c r="O146" s="2"/>
      <c r="P146" s="2"/>
      <c r="Q146" s="2"/>
      <c r="R146" s="14"/>
      <c r="S146" s="2"/>
      <c r="T146" s="2"/>
      <c r="U146" s="2"/>
      <c r="V146" s="2"/>
      <c r="W146" s="2"/>
      <c r="X146" s="14"/>
    </row>
    <row r="150" spans="2:24" ht="15.75" thickBot="1" x14ac:dyDescent="0.3"/>
    <row r="151" spans="2:24" ht="15.75" thickBot="1" x14ac:dyDescent="0.3">
      <c r="B151" s="101" t="s">
        <v>65</v>
      </c>
      <c r="C151" s="102"/>
      <c r="D151" s="102"/>
      <c r="E151" s="103"/>
    </row>
    <row r="152" spans="2:24" ht="15.75" thickBot="1" x14ac:dyDescent="0.3">
      <c r="B152" s="104"/>
      <c r="C152" s="105"/>
      <c r="D152" s="105"/>
      <c r="E152" s="106"/>
      <c r="H152" s="28"/>
      <c r="I152" s="35"/>
      <c r="J152" s="35"/>
      <c r="K152" s="35"/>
      <c r="L152" s="29"/>
      <c r="M152" s="35"/>
      <c r="N152" s="35"/>
      <c r="O152" s="35"/>
      <c r="P152" s="35"/>
      <c r="Q152" s="35"/>
      <c r="R152" s="29"/>
      <c r="S152" s="35"/>
      <c r="T152" s="35"/>
      <c r="U152" s="35"/>
      <c r="V152" s="35"/>
      <c r="W152" s="35"/>
      <c r="X152" s="29"/>
    </row>
    <row r="153" spans="2:24" ht="15.75" thickBot="1" x14ac:dyDescent="0.3">
      <c r="B153" s="24" t="s">
        <v>10</v>
      </c>
      <c r="C153" s="24" t="s">
        <v>11</v>
      </c>
      <c r="D153" s="24" t="s">
        <v>12</v>
      </c>
      <c r="E153" s="24" t="s">
        <v>2</v>
      </c>
      <c r="F153" s="67" t="s">
        <v>13</v>
      </c>
      <c r="H153" s="30"/>
      <c r="I153" s="36" t="s">
        <v>1</v>
      </c>
      <c r="J153" s="37" t="s">
        <v>2</v>
      </c>
      <c r="K153" s="34" t="s">
        <v>3</v>
      </c>
      <c r="L153" s="13"/>
      <c r="M153" s="1"/>
      <c r="N153" s="32" t="s">
        <v>4</v>
      </c>
      <c r="O153" s="33" t="s">
        <v>2</v>
      </c>
      <c r="P153" s="34" t="s">
        <v>5</v>
      </c>
      <c r="Q153" s="1"/>
      <c r="R153" s="13"/>
      <c r="S153" s="1"/>
      <c r="T153" s="63" t="s">
        <v>6</v>
      </c>
      <c r="U153" s="71" t="s">
        <v>2</v>
      </c>
      <c r="V153" s="64" t="s">
        <v>5</v>
      </c>
      <c r="W153" s="1"/>
      <c r="X153" s="13"/>
    </row>
    <row r="154" spans="2:24" x14ac:dyDescent="0.25">
      <c r="B154" s="4">
        <v>1</v>
      </c>
      <c r="C154" s="5" t="s">
        <v>17</v>
      </c>
      <c r="D154" s="5" t="s">
        <v>7</v>
      </c>
      <c r="E154" s="5">
        <v>13.46</v>
      </c>
      <c r="F154" s="124">
        <f>SUM(E154:E159)</f>
        <v>80.56</v>
      </c>
      <c r="H154" s="30"/>
      <c r="I154" s="27" t="s">
        <v>7</v>
      </c>
      <c r="J154" s="58">
        <f>+F154</f>
        <v>80.56</v>
      </c>
      <c r="K154" s="59">
        <f>+J154/$J$158</f>
        <v>0.71015514809590974</v>
      </c>
      <c r="L154" s="13"/>
      <c r="M154" s="1"/>
      <c r="N154" s="30" t="s">
        <v>37</v>
      </c>
      <c r="O154" s="1">
        <f>+E154+E155+E156+E157</f>
        <v>57.960000000000008</v>
      </c>
      <c r="P154" s="68">
        <f>+O154/$O$161</f>
        <v>0.51093088857545843</v>
      </c>
      <c r="Q154" s="1"/>
      <c r="R154" s="13"/>
      <c r="S154" s="1"/>
      <c r="T154" s="28" t="s">
        <v>9</v>
      </c>
      <c r="U154" s="35">
        <f>+E154+E155+E156+E157+E158+E160+E161+E162+E163+E164+E165+E166+E167+E168+E169+E170</f>
        <v>96.539999999999992</v>
      </c>
      <c r="V154" s="70">
        <f>+U154/$U$157</f>
        <v>0.85102256699576873</v>
      </c>
      <c r="W154" s="1"/>
      <c r="X154" s="13"/>
    </row>
    <row r="155" spans="2:24" x14ac:dyDescent="0.25">
      <c r="B155" s="6">
        <v>2</v>
      </c>
      <c r="C155" s="3" t="s">
        <v>17</v>
      </c>
      <c r="D155" s="3" t="s">
        <v>7</v>
      </c>
      <c r="E155" s="3">
        <v>13.5</v>
      </c>
      <c r="F155" s="125"/>
      <c r="H155" s="30"/>
      <c r="I155" s="27" t="s">
        <v>14</v>
      </c>
      <c r="J155" s="58">
        <f>+F160</f>
        <v>12.34</v>
      </c>
      <c r="K155" s="59">
        <f t="shared" ref="K155:K157" si="14">+J155/$J$158</f>
        <v>0.10877997179125529</v>
      </c>
      <c r="L155" s="13"/>
      <c r="M155" s="1"/>
      <c r="N155" s="30" t="s">
        <v>50</v>
      </c>
      <c r="O155" s="1">
        <f>+E158</f>
        <v>12.5</v>
      </c>
      <c r="P155" s="68">
        <f t="shared" ref="P155:P160" si="15">+O155/$O$161</f>
        <v>0.11019040902679832</v>
      </c>
      <c r="Q155" s="1"/>
      <c r="R155" s="13"/>
      <c r="S155" s="1"/>
      <c r="T155" s="30" t="s">
        <v>51</v>
      </c>
      <c r="U155" s="1">
        <f>+E159</f>
        <v>10.1</v>
      </c>
      <c r="V155" s="68">
        <f t="shared" ref="V155:V156" si="16">+U155/$U$157</f>
        <v>8.9033850493653047E-2</v>
      </c>
      <c r="W155" s="1"/>
      <c r="X155" s="13"/>
    </row>
    <row r="156" spans="2:24" x14ac:dyDescent="0.25">
      <c r="B156" s="6">
        <v>3</v>
      </c>
      <c r="C156" s="3" t="s">
        <v>17</v>
      </c>
      <c r="D156" s="3" t="s">
        <v>7</v>
      </c>
      <c r="E156" s="3">
        <v>11.3</v>
      </c>
      <c r="F156" s="125"/>
      <c r="H156" s="30"/>
      <c r="I156" s="26" t="s">
        <v>18</v>
      </c>
      <c r="J156" s="58">
        <f>+F163</f>
        <v>13.74</v>
      </c>
      <c r="K156" s="59">
        <f t="shared" si="14"/>
        <v>0.12112129760225671</v>
      </c>
      <c r="L156" s="13"/>
      <c r="M156" s="1"/>
      <c r="N156" s="30" t="s">
        <v>52</v>
      </c>
      <c r="O156" s="1">
        <f>+E159</f>
        <v>10.1</v>
      </c>
      <c r="P156" s="68">
        <f t="shared" si="15"/>
        <v>8.9033850493653033E-2</v>
      </c>
      <c r="Q156" s="1"/>
      <c r="R156" s="13"/>
      <c r="S156" s="1"/>
      <c r="T156" s="30" t="s">
        <v>16</v>
      </c>
      <c r="U156" s="1">
        <f>+F171</f>
        <v>6.8</v>
      </c>
      <c r="V156" s="68">
        <f t="shared" si="16"/>
        <v>5.9943582510578283E-2</v>
      </c>
      <c r="W156" s="1"/>
      <c r="X156" s="13"/>
    </row>
    <row r="157" spans="2:24" ht="15.75" thickBot="1" x14ac:dyDescent="0.3">
      <c r="B157" s="6">
        <v>4</v>
      </c>
      <c r="C157" s="3" t="s">
        <v>17</v>
      </c>
      <c r="D157" s="3" t="s">
        <v>7</v>
      </c>
      <c r="E157" s="3">
        <v>19.7</v>
      </c>
      <c r="F157" s="125"/>
      <c r="H157" s="30"/>
      <c r="I157" s="27" t="s">
        <v>16</v>
      </c>
      <c r="J157" s="58">
        <f>+F171</f>
        <v>6.8</v>
      </c>
      <c r="K157" s="59">
        <f t="shared" si="14"/>
        <v>5.9943582510578276E-2</v>
      </c>
      <c r="L157" s="13"/>
      <c r="M157" s="1"/>
      <c r="N157" s="30" t="s">
        <v>42</v>
      </c>
      <c r="O157" s="1">
        <f>+F160+F163</f>
        <v>26.08</v>
      </c>
      <c r="P157" s="68">
        <f t="shared" si="15"/>
        <v>0.22990126939351196</v>
      </c>
      <c r="Q157" s="1"/>
      <c r="R157" s="13"/>
      <c r="S157" s="1"/>
      <c r="T157" s="31" t="s">
        <v>13</v>
      </c>
      <c r="U157" s="69">
        <f>SUM(U154:U156)</f>
        <v>113.43999999999998</v>
      </c>
      <c r="V157" s="14"/>
      <c r="W157" s="1"/>
      <c r="X157" s="13"/>
    </row>
    <row r="158" spans="2:24" ht="15.75" thickBot="1" x14ac:dyDescent="0.3">
      <c r="B158" s="15">
        <v>5</v>
      </c>
      <c r="C158" s="16" t="s">
        <v>25</v>
      </c>
      <c r="D158" s="16" t="s">
        <v>7</v>
      </c>
      <c r="E158" s="16">
        <v>12.5</v>
      </c>
      <c r="F158" s="125"/>
      <c r="H158" s="30"/>
      <c r="I158" s="31" t="s">
        <v>13</v>
      </c>
      <c r="J158" s="62">
        <f>SUM(J154:J157)</f>
        <v>113.44</v>
      </c>
      <c r="K158" s="53"/>
      <c r="L158" s="13"/>
      <c r="M158" s="1"/>
      <c r="N158" s="30" t="s">
        <v>53</v>
      </c>
      <c r="O158" s="1">
        <f>+E172</f>
        <v>3.5</v>
      </c>
      <c r="P158" s="68">
        <f t="shared" si="15"/>
        <v>3.0853314527503527E-2</v>
      </c>
      <c r="Q158" s="1"/>
      <c r="R158" s="13"/>
      <c r="S158" s="1"/>
      <c r="T158" s="1"/>
      <c r="U158" s="1"/>
      <c r="V158" s="1"/>
      <c r="W158" s="1"/>
      <c r="X158" s="13"/>
    </row>
    <row r="159" spans="2:24" ht="15.75" thickBot="1" x14ac:dyDescent="0.3">
      <c r="B159" s="7">
        <v>6</v>
      </c>
      <c r="C159" s="8" t="s">
        <v>52</v>
      </c>
      <c r="D159" s="8" t="s">
        <v>7</v>
      </c>
      <c r="E159" s="8">
        <v>10.1</v>
      </c>
      <c r="F159" s="126"/>
      <c r="H159" s="30"/>
      <c r="I159" s="1"/>
      <c r="J159" s="1"/>
      <c r="K159" s="1"/>
      <c r="L159" s="13"/>
      <c r="M159" s="1"/>
      <c r="N159" s="75" t="s">
        <v>61</v>
      </c>
      <c r="O159" s="1">
        <f>+E173</f>
        <v>2.2999999999999998</v>
      </c>
      <c r="P159" s="68">
        <f t="shared" si="15"/>
        <v>2.0275035260930888E-2</v>
      </c>
      <c r="Q159" s="1"/>
      <c r="R159" s="13"/>
      <c r="S159" s="1"/>
      <c r="T159" s="1"/>
      <c r="U159" s="1"/>
      <c r="V159" s="1"/>
      <c r="W159" s="1"/>
      <c r="X159" s="13"/>
    </row>
    <row r="160" spans="2:24" x14ac:dyDescent="0.25">
      <c r="B160" s="4">
        <v>7</v>
      </c>
      <c r="C160" s="5" t="s">
        <v>20</v>
      </c>
      <c r="D160" s="5" t="s">
        <v>28</v>
      </c>
      <c r="E160" s="5">
        <v>1.28</v>
      </c>
      <c r="F160" s="124">
        <f>SUM(E160:E162)</f>
        <v>12.34</v>
      </c>
      <c r="H160" s="30"/>
      <c r="I160" s="1"/>
      <c r="J160" s="1"/>
      <c r="K160" s="1"/>
      <c r="L160" s="13"/>
      <c r="M160" s="1"/>
      <c r="N160" s="75" t="s">
        <v>55</v>
      </c>
      <c r="O160" s="1">
        <f>+E171</f>
        <v>1</v>
      </c>
      <c r="P160" s="68">
        <f t="shared" si="15"/>
        <v>8.8152327221438648E-3</v>
      </c>
      <c r="Q160" s="1"/>
      <c r="R160" s="13"/>
      <c r="S160" s="1"/>
      <c r="T160" s="1"/>
      <c r="U160" s="1"/>
      <c r="V160" s="1"/>
      <c r="W160" s="1"/>
      <c r="X160" s="13"/>
    </row>
    <row r="161" spans="2:24" ht="15.75" thickBot="1" x14ac:dyDescent="0.3">
      <c r="B161" s="6">
        <v>8</v>
      </c>
      <c r="C161" s="3" t="s">
        <v>20</v>
      </c>
      <c r="D161" s="3" t="s">
        <v>28</v>
      </c>
      <c r="E161" s="3">
        <v>4.5</v>
      </c>
      <c r="F161" s="125"/>
      <c r="H161" s="30"/>
      <c r="I161" s="1"/>
      <c r="J161" s="1"/>
      <c r="K161" s="1"/>
      <c r="L161" s="13"/>
      <c r="M161" s="1"/>
      <c r="N161" s="31" t="s">
        <v>13</v>
      </c>
      <c r="O161" s="69">
        <f>SUM(O154:O160)</f>
        <v>113.44</v>
      </c>
      <c r="P161" s="14"/>
      <c r="Q161" s="1"/>
      <c r="R161" s="13"/>
      <c r="S161" s="1"/>
      <c r="T161" s="1"/>
      <c r="U161" s="1"/>
      <c r="V161" s="1"/>
      <c r="W161" s="1"/>
      <c r="X161" s="13"/>
    </row>
    <row r="162" spans="2:24" ht="15.75" thickBot="1" x14ac:dyDescent="0.3">
      <c r="B162" s="7">
        <v>9</v>
      </c>
      <c r="C162" s="8" t="s">
        <v>20</v>
      </c>
      <c r="D162" s="8" t="s">
        <v>28</v>
      </c>
      <c r="E162" s="8">
        <v>6.56</v>
      </c>
      <c r="F162" s="126"/>
      <c r="H162" s="30"/>
      <c r="I162" s="1"/>
      <c r="J162" s="1"/>
      <c r="K162" s="1"/>
      <c r="L162" s="13"/>
      <c r="M162" s="1"/>
      <c r="N162" s="1"/>
      <c r="O162" s="1"/>
      <c r="P162" s="1"/>
      <c r="Q162" s="1"/>
      <c r="R162" s="13"/>
      <c r="S162" s="1"/>
      <c r="T162" s="1"/>
      <c r="U162" s="1"/>
      <c r="V162" s="1"/>
      <c r="W162" s="1"/>
      <c r="X162" s="13"/>
    </row>
    <row r="163" spans="2:24" x14ac:dyDescent="0.25">
      <c r="B163" s="4">
        <v>10</v>
      </c>
      <c r="C163" s="5" t="s">
        <v>20</v>
      </c>
      <c r="D163" s="5" t="s">
        <v>18</v>
      </c>
      <c r="E163" s="5">
        <v>2.34</v>
      </c>
      <c r="F163" s="124">
        <f>SUM(E163:E170)</f>
        <v>13.74</v>
      </c>
      <c r="H163" s="30"/>
      <c r="I163" s="1"/>
      <c r="J163" s="1"/>
      <c r="K163" s="1"/>
      <c r="L163" s="13"/>
      <c r="M163" s="1"/>
      <c r="N163" s="1"/>
      <c r="O163" s="1"/>
      <c r="P163" s="1"/>
      <c r="Q163" s="1"/>
      <c r="R163" s="13"/>
      <c r="S163" s="1"/>
      <c r="T163" s="1"/>
      <c r="U163" s="1"/>
      <c r="V163" s="1"/>
      <c r="W163" s="1"/>
      <c r="X163" s="13"/>
    </row>
    <row r="164" spans="2:24" x14ac:dyDescent="0.25">
      <c r="B164" s="17">
        <v>11</v>
      </c>
      <c r="C164" s="65" t="s">
        <v>20</v>
      </c>
      <c r="D164" s="65" t="s">
        <v>18</v>
      </c>
      <c r="E164" s="65">
        <v>2.6</v>
      </c>
      <c r="F164" s="125"/>
      <c r="H164" s="30"/>
      <c r="I164" s="1"/>
      <c r="J164" s="1"/>
      <c r="K164" s="1"/>
      <c r="L164" s="13"/>
      <c r="M164" s="1"/>
      <c r="N164" s="1"/>
      <c r="O164" s="1"/>
      <c r="P164" s="1"/>
      <c r="Q164" s="1"/>
      <c r="R164" s="13"/>
      <c r="S164" s="1"/>
      <c r="T164" s="1"/>
      <c r="U164" s="1"/>
      <c r="V164" s="1"/>
      <c r="W164" s="1"/>
      <c r="X164" s="13"/>
    </row>
    <row r="165" spans="2:24" x14ac:dyDescent="0.25">
      <c r="B165" s="6">
        <v>10</v>
      </c>
      <c r="C165" s="3" t="s">
        <v>20</v>
      </c>
      <c r="D165" s="3" t="s">
        <v>18</v>
      </c>
      <c r="E165" s="3">
        <v>1.7</v>
      </c>
      <c r="F165" s="125"/>
      <c r="H165" s="30"/>
      <c r="I165" s="1"/>
      <c r="J165" s="1"/>
      <c r="K165" s="1"/>
      <c r="L165" s="13"/>
      <c r="M165" s="1"/>
      <c r="N165" s="1"/>
      <c r="O165" s="1"/>
      <c r="P165" s="1"/>
      <c r="Q165" s="1"/>
      <c r="R165" s="13"/>
      <c r="S165" s="1"/>
      <c r="T165" s="1"/>
      <c r="U165" s="1"/>
      <c r="V165" s="1"/>
      <c r="W165" s="1"/>
      <c r="X165" s="13"/>
    </row>
    <row r="166" spans="2:24" x14ac:dyDescent="0.25">
      <c r="B166" s="6">
        <v>11</v>
      </c>
      <c r="C166" s="3" t="s">
        <v>20</v>
      </c>
      <c r="D166" s="3" t="s">
        <v>18</v>
      </c>
      <c r="E166" s="3">
        <v>1</v>
      </c>
      <c r="F166" s="125"/>
      <c r="H166" s="30"/>
      <c r="I166" s="1"/>
      <c r="J166" s="1"/>
      <c r="K166" s="1"/>
      <c r="L166" s="13"/>
      <c r="M166" s="1"/>
      <c r="N166" s="1"/>
      <c r="O166" s="1"/>
      <c r="P166" s="1"/>
      <c r="Q166" s="1"/>
      <c r="R166" s="13"/>
      <c r="S166" s="1"/>
      <c r="T166" s="1"/>
      <c r="U166" s="1"/>
      <c r="V166" s="1"/>
      <c r="W166" s="1"/>
      <c r="X166" s="13"/>
    </row>
    <row r="167" spans="2:24" x14ac:dyDescent="0.25">
      <c r="B167" s="6">
        <v>12</v>
      </c>
      <c r="C167" s="3" t="s">
        <v>20</v>
      </c>
      <c r="D167" s="3" t="s">
        <v>18</v>
      </c>
      <c r="E167" s="3">
        <v>1.6</v>
      </c>
      <c r="F167" s="125"/>
      <c r="H167" s="30"/>
      <c r="I167" s="1"/>
      <c r="J167" s="1"/>
      <c r="K167" s="1"/>
      <c r="L167" s="13"/>
      <c r="M167" s="1"/>
      <c r="N167" s="1"/>
      <c r="O167" s="1"/>
      <c r="P167" s="1"/>
      <c r="Q167" s="1"/>
      <c r="R167" s="13"/>
      <c r="S167" s="1"/>
      <c r="T167" s="1"/>
      <c r="U167" s="1"/>
      <c r="V167" s="1"/>
      <c r="W167" s="1"/>
      <c r="X167" s="13"/>
    </row>
    <row r="168" spans="2:24" x14ac:dyDescent="0.25">
      <c r="B168" s="6">
        <v>13</v>
      </c>
      <c r="C168" s="3" t="s">
        <v>20</v>
      </c>
      <c r="D168" s="3" t="s">
        <v>18</v>
      </c>
      <c r="E168" s="3">
        <v>1.6</v>
      </c>
      <c r="F168" s="125"/>
      <c r="H168" s="30"/>
      <c r="I168" s="1"/>
      <c r="J168" s="1"/>
      <c r="K168" s="1"/>
      <c r="L168" s="13"/>
      <c r="M168" s="1"/>
      <c r="N168" s="1"/>
      <c r="O168" s="1"/>
      <c r="P168" s="1"/>
      <c r="Q168" s="1"/>
      <c r="R168" s="13"/>
      <c r="S168" s="1"/>
      <c r="T168" s="1"/>
      <c r="U168" s="1"/>
      <c r="V168" s="1"/>
      <c r="W168" s="1"/>
      <c r="X168" s="13"/>
    </row>
    <row r="169" spans="2:24" x14ac:dyDescent="0.25">
      <c r="B169" s="6">
        <v>14</v>
      </c>
      <c r="C169" s="3" t="s">
        <v>20</v>
      </c>
      <c r="D169" s="3" t="s">
        <v>18</v>
      </c>
      <c r="E169" s="3">
        <v>1.8</v>
      </c>
      <c r="F169" s="125"/>
      <c r="H169" s="30"/>
      <c r="I169" s="1"/>
      <c r="J169" s="1"/>
      <c r="K169" s="1"/>
      <c r="L169" s="13"/>
      <c r="M169" s="1"/>
      <c r="N169" s="1"/>
      <c r="O169" s="1"/>
      <c r="P169" s="1"/>
      <c r="Q169" s="1"/>
      <c r="R169" s="13"/>
      <c r="S169" s="1"/>
      <c r="T169" s="1"/>
      <c r="U169" s="1"/>
      <c r="V169" s="1"/>
      <c r="W169" s="1"/>
      <c r="X169" s="13"/>
    </row>
    <row r="170" spans="2:24" ht="15.75" thickBot="1" x14ac:dyDescent="0.3">
      <c r="B170" s="7">
        <v>15</v>
      </c>
      <c r="C170" s="8" t="s">
        <v>20</v>
      </c>
      <c r="D170" s="8" t="s">
        <v>18</v>
      </c>
      <c r="E170" s="8">
        <v>1.1000000000000001</v>
      </c>
      <c r="F170" s="126"/>
      <c r="H170" s="30"/>
      <c r="I170" s="1"/>
      <c r="J170" s="1"/>
      <c r="K170" s="1"/>
      <c r="L170" s="13"/>
      <c r="M170" s="1"/>
      <c r="N170" s="1"/>
      <c r="O170" s="1"/>
      <c r="P170" s="1"/>
      <c r="Q170" s="1"/>
      <c r="R170" s="13"/>
      <c r="S170" s="1"/>
      <c r="T170" s="1"/>
      <c r="U170" s="1"/>
      <c r="V170" s="1"/>
      <c r="W170" s="1"/>
      <c r="X170" s="13"/>
    </row>
    <row r="171" spans="2:24" x14ac:dyDescent="0.25">
      <c r="B171" s="17">
        <v>16</v>
      </c>
      <c r="C171" s="65" t="s">
        <v>55</v>
      </c>
      <c r="D171" s="65" t="s">
        <v>16</v>
      </c>
      <c r="E171" s="65">
        <v>1</v>
      </c>
      <c r="F171" s="124">
        <f>SUM(E171:E173)</f>
        <v>6.8</v>
      </c>
      <c r="H171" s="30"/>
      <c r="I171" s="1"/>
      <c r="J171" s="1"/>
      <c r="K171" s="1"/>
      <c r="L171" s="13"/>
      <c r="M171" s="1"/>
      <c r="N171" s="1"/>
      <c r="O171" s="1"/>
      <c r="P171" s="1"/>
      <c r="Q171" s="1"/>
      <c r="R171" s="13"/>
      <c r="S171" s="1"/>
      <c r="T171" s="1"/>
      <c r="U171" s="1"/>
      <c r="V171" s="1"/>
      <c r="W171" s="1"/>
      <c r="X171" s="13"/>
    </row>
    <row r="172" spans="2:24" x14ac:dyDescent="0.25">
      <c r="B172" s="6">
        <v>17</v>
      </c>
      <c r="C172" s="3" t="s">
        <v>53</v>
      </c>
      <c r="D172" s="3" t="s">
        <v>16</v>
      </c>
      <c r="E172" s="3">
        <v>3.5</v>
      </c>
      <c r="F172" s="125"/>
      <c r="H172" s="30"/>
      <c r="I172" s="1"/>
      <c r="J172" s="1"/>
      <c r="K172" s="1"/>
      <c r="L172" s="13"/>
      <c r="M172" s="1"/>
      <c r="N172" s="1"/>
      <c r="O172" s="1"/>
      <c r="P172" s="1"/>
      <c r="Q172" s="1"/>
      <c r="R172" s="13"/>
      <c r="S172" s="1"/>
      <c r="T172" s="1"/>
      <c r="U172" s="1"/>
      <c r="V172" s="1"/>
      <c r="W172" s="1"/>
      <c r="X172" s="13"/>
    </row>
    <row r="173" spans="2:24" ht="15.75" thickBot="1" x14ac:dyDescent="0.3">
      <c r="B173" s="7">
        <v>19</v>
      </c>
      <c r="C173" s="8" t="s">
        <v>61</v>
      </c>
      <c r="D173" s="8" t="s">
        <v>16</v>
      </c>
      <c r="E173" s="8">
        <v>2.2999999999999998</v>
      </c>
      <c r="F173" s="126"/>
      <c r="H173" s="30"/>
      <c r="I173" s="1"/>
      <c r="J173" s="1"/>
      <c r="K173" s="1"/>
      <c r="L173" s="13"/>
      <c r="M173" s="1"/>
      <c r="N173" s="1"/>
      <c r="O173" s="1"/>
      <c r="P173" s="1"/>
      <c r="Q173" s="1"/>
      <c r="R173" s="13"/>
      <c r="S173" s="1"/>
      <c r="T173" s="1"/>
      <c r="U173" s="1"/>
      <c r="V173" s="1"/>
      <c r="W173" s="1"/>
      <c r="X173" s="13"/>
    </row>
    <row r="174" spans="2:24" ht="15.75" thickBot="1" x14ac:dyDescent="0.3">
      <c r="B174" s="121" t="s">
        <v>35</v>
      </c>
      <c r="C174" s="122"/>
      <c r="D174" s="122"/>
      <c r="E174" s="123"/>
      <c r="F174" s="74">
        <f>SUM(F154:F173)</f>
        <v>113.44</v>
      </c>
      <c r="H174" s="30"/>
      <c r="I174" s="1"/>
      <c r="J174" s="1"/>
      <c r="K174" s="1"/>
      <c r="L174" s="13"/>
      <c r="M174" s="1"/>
      <c r="N174" s="1"/>
      <c r="O174" s="1"/>
      <c r="P174" s="1"/>
      <c r="Q174" s="1"/>
      <c r="R174" s="13"/>
      <c r="S174" s="1"/>
      <c r="T174" s="1"/>
      <c r="U174" s="1"/>
      <c r="V174" s="1"/>
      <c r="W174" s="1"/>
      <c r="X174" s="13"/>
    </row>
    <row r="175" spans="2:24" x14ac:dyDescent="0.25">
      <c r="H175" s="30"/>
      <c r="I175" s="1"/>
      <c r="J175" s="1"/>
      <c r="K175" s="1"/>
      <c r="L175" s="13"/>
      <c r="M175" s="1"/>
      <c r="N175" s="1"/>
      <c r="O175" s="1"/>
      <c r="P175" s="1"/>
      <c r="Q175" s="1"/>
      <c r="R175" s="13"/>
      <c r="S175" s="1"/>
      <c r="T175" s="1"/>
      <c r="U175" s="1"/>
      <c r="V175" s="1"/>
      <c r="W175" s="1"/>
      <c r="X175" s="13"/>
    </row>
    <row r="176" spans="2:24" x14ac:dyDescent="0.25">
      <c r="H176" s="30"/>
      <c r="I176" s="1"/>
      <c r="J176" s="1"/>
      <c r="K176" s="1"/>
      <c r="L176" s="13"/>
      <c r="M176" s="1"/>
      <c r="N176" s="1"/>
      <c r="O176" s="1"/>
      <c r="P176" s="1"/>
      <c r="Q176" s="1"/>
      <c r="R176" s="13"/>
      <c r="S176" s="1"/>
      <c r="T176" s="1"/>
      <c r="U176" s="1"/>
      <c r="V176" s="1"/>
      <c r="W176" s="1"/>
      <c r="X176" s="13"/>
    </row>
    <row r="177" spans="2:24" ht="15.75" thickBot="1" x14ac:dyDescent="0.3">
      <c r="H177" s="31"/>
      <c r="I177" s="2"/>
      <c r="J177" s="2"/>
      <c r="K177" s="2"/>
      <c r="L177" s="14"/>
      <c r="M177" s="2"/>
      <c r="N177" s="2"/>
      <c r="O177" s="2"/>
      <c r="P177" s="2"/>
      <c r="Q177" s="2"/>
      <c r="R177" s="14"/>
      <c r="S177" s="2"/>
      <c r="T177" s="2"/>
      <c r="U177" s="2"/>
      <c r="V177" s="2"/>
      <c r="W177" s="2"/>
      <c r="X177" s="14"/>
    </row>
    <row r="179" spans="2:24" ht="15.75" thickBot="1" x14ac:dyDescent="0.3"/>
    <row r="180" spans="2:24" ht="15.75" thickBot="1" x14ac:dyDescent="0.3">
      <c r="B180" s="101" t="s">
        <v>66</v>
      </c>
      <c r="C180" s="102"/>
      <c r="D180" s="102"/>
      <c r="E180" s="10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2:24" ht="15.75" thickBot="1" x14ac:dyDescent="0.3">
      <c r="B181" s="104"/>
      <c r="C181" s="105"/>
      <c r="D181" s="105"/>
      <c r="E181" s="106"/>
      <c r="H181" s="28"/>
      <c r="I181" s="35"/>
      <c r="J181" s="35"/>
      <c r="K181" s="35"/>
      <c r="L181" s="29"/>
      <c r="M181" s="28"/>
      <c r="N181" s="35"/>
      <c r="O181" s="35"/>
      <c r="P181" s="35"/>
      <c r="Q181" s="35"/>
      <c r="R181" s="29"/>
      <c r="S181" s="28"/>
      <c r="T181" s="35"/>
      <c r="U181" s="35"/>
      <c r="V181" s="35"/>
      <c r="W181" s="35"/>
      <c r="X181" s="29"/>
    </row>
    <row r="182" spans="2:24" ht="15.75" thickBot="1" x14ac:dyDescent="0.3">
      <c r="B182" s="24" t="s">
        <v>10</v>
      </c>
      <c r="C182" s="24" t="s">
        <v>11</v>
      </c>
      <c r="D182" s="24" t="s">
        <v>12</v>
      </c>
      <c r="E182" s="24" t="s">
        <v>2</v>
      </c>
      <c r="F182" s="67" t="s">
        <v>13</v>
      </c>
      <c r="H182" s="30"/>
      <c r="I182" s="36" t="s">
        <v>1</v>
      </c>
      <c r="J182" s="37" t="s">
        <v>2</v>
      </c>
      <c r="K182" s="34" t="s">
        <v>3</v>
      </c>
      <c r="L182" s="13"/>
      <c r="M182" s="30"/>
      <c r="N182" s="32" t="s">
        <v>4</v>
      </c>
      <c r="O182" s="33" t="s">
        <v>2</v>
      </c>
      <c r="P182" s="34" t="s">
        <v>5</v>
      </c>
      <c r="Q182" s="1"/>
      <c r="R182" s="13"/>
      <c r="S182" s="30"/>
      <c r="T182" s="63" t="s">
        <v>6</v>
      </c>
      <c r="U182" s="71" t="s">
        <v>2</v>
      </c>
      <c r="V182" s="64" t="s">
        <v>5</v>
      </c>
      <c r="W182" s="1"/>
      <c r="X182" s="13"/>
    </row>
    <row r="183" spans="2:24" x14ac:dyDescent="0.25">
      <c r="B183" s="4">
        <v>1</v>
      </c>
      <c r="C183" s="5" t="s">
        <v>17</v>
      </c>
      <c r="D183" s="5" t="s">
        <v>7</v>
      </c>
      <c r="E183" s="5">
        <v>10.5</v>
      </c>
      <c r="F183" s="118">
        <f>SUM(E183:E188)</f>
        <v>87.100000000000009</v>
      </c>
      <c r="H183" s="30"/>
      <c r="I183" s="27" t="s">
        <v>7</v>
      </c>
      <c r="J183" s="58">
        <f>+F183</f>
        <v>87.100000000000009</v>
      </c>
      <c r="K183" s="59">
        <f>+J183/$J$187</f>
        <v>0.75476603119584063</v>
      </c>
      <c r="L183" s="13"/>
      <c r="M183" s="30"/>
      <c r="N183" s="30" t="s">
        <v>37</v>
      </c>
      <c r="O183" s="1">
        <f>+E183+E184+E185+E186</f>
        <v>44.2</v>
      </c>
      <c r="P183" s="68">
        <f>+O183/$O$190</f>
        <v>0.38301559792027728</v>
      </c>
      <c r="Q183" s="1"/>
      <c r="R183" s="13"/>
      <c r="S183" s="30"/>
      <c r="T183" s="28" t="s">
        <v>9</v>
      </c>
      <c r="U183" s="35">
        <f>+E183+E184+E185+E186+E187+E189+E190+E191+E192+E193+E194</f>
        <v>92</v>
      </c>
      <c r="V183" s="70">
        <f>+U183/$U$186</f>
        <v>0.79722703639514736</v>
      </c>
      <c r="W183" s="1"/>
      <c r="X183" s="13"/>
    </row>
    <row r="184" spans="2:24" x14ac:dyDescent="0.25">
      <c r="B184" s="6">
        <v>2</v>
      </c>
      <c r="C184" s="3" t="s">
        <v>17</v>
      </c>
      <c r="D184" s="3" t="s">
        <v>7</v>
      </c>
      <c r="E184" s="3">
        <v>11</v>
      </c>
      <c r="F184" s="119"/>
      <c r="H184" s="30"/>
      <c r="I184" s="27" t="s">
        <v>14</v>
      </c>
      <c r="J184" s="58">
        <f>+F189</f>
        <v>10.7</v>
      </c>
      <c r="K184" s="59">
        <f t="shared" ref="K184:K186" si="17">+J184/$J$187</f>
        <v>9.2720970537261693E-2</v>
      </c>
      <c r="L184" s="13"/>
      <c r="M184" s="30"/>
      <c r="N184" s="30" t="s">
        <v>50</v>
      </c>
      <c r="O184" s="1">
        <f>+E187</f>
        <v>27.1</v>
      </c>
      <c r="P184" s="68">
        <f t="shared" ref="P184:P189" si="18">+O184/$O$190</f>
        <v>0.23483535528596186</v>
      </c>
      <c r="Q184" s="1"/>
      <c r="R184" s="13"/>
      <c r="S184" s="30"/>
      <c r="T184" s="30" t="s">
        <v>51</v>
      </c>
      <c r="U184" s="1">
        <f>+E188</f>
        <v>15.8</v>
      </c>
      <c r="V184" s="68">
        <f t="shared" ref="V184:V185" si="19">+U184/$U$186</f>
        <v>0.1369150779896014</v>
      </c>
      <c r="W184" s="1"/>
      <c r="X184" s="13"/>
    </row>
    <row r="185" spans="2:24" x14ac:dyDescent="0.25">
      <c r="B185" s="6">
        <v>3</v>
      </c>
      <c r="C185" s="3" t="s">
        <v>17</v>
      </c>
      <c r="D185" s="3" t="s">
        <v>7</v>
      </c>
      <c r="E185" s="3">
        <v>10.199999999999999</v>
      </c>
      <c r="F185" s="119"/>
      <c r="H185" s="30"/>
      <c r="I185" s="26" t="s">
        <v>18</v>
      </c>
      <c r="J185" s="58">
        <f>+F192</f>
        <v>10</v>
      </c>
      <c r="K185" s="59">
        <f t="shared" si="17"/>
        <v>8.6655112651646438E-2</v>
      </c>
      <c r="L185" s="13"/>
      <c r="M185" s="30"/>
      <c r="N185" s="30" t="s">
        <v>52</v>
      </c>
      <c r="O185" s="1">
        <f>+E188</f>
        <v>15.8</v>
      </c>
      <c r="P185" s="68">
        <f t="shared" si="18"/>
        <v>0.1369150779896014</v>
      </c>
      <c r="Q185" s="1"/>
      <c r="R185" s="13"/>
      <c r="S185" s="30"/>
      <c r="T185" s="30" t="s">
        <v>16</v>
      </c>
      <c r="U185" s="1">
        <f>+E195+E196+E197</f>
        <v>7.6</v>
      </c>
      <c r="V185" s="68">
        <f t="shared" si="19"/>
        <v>6.5857885615251299E-2</v>
      </c>
      <c r="W185" s="1"/>
      <c r="X185" s="13"/>
    </row>
    <row r="186" spans="2:24" ht="15.75" thickBot="1" x14ac:dyDescent="0.3">
      <c r="B186" s="6">
        <v>4</v>
      </c>
      <c r="C186" s="3" t="s">
        <v>17</v>
      </c>
      <c r="D186" s="3" t="s">
        <v>7</v>
      </c>
      <c r="E186" s="3">
        <v>12.5</v>
      </c>
      <c r="F186" s="119"/>
      <c r="H186" s="30"/>
      <c r="I186" s="27" t="s">
        <v>16</v>
      </c>
      <c r="J186" s="58">
        <f>+F195</f>
        <v>7.6</v>
      </c>
      <c r="K186" s="59">
        <f t="shared" si="17"/>
        <v>6.5857885615251299E-2</v>
      </c>
      <c r="L186" s="13"/>
      <c r="M186" s="30"/>
      <c r="N186" s="30" t="s">
        <v>42</v>
      </c>
      <c r="O186" s="1">
        <f>+F189+F192</f>
        <v>20.7</v>
      </c>
      <c r="P186" s="68">
        <f t="shared" si="18"/>
        <v>0.17937608318890813</v>
      </c>
      <c r="Q186" s="1"/>
      <c r="R186" s="13"/>
      <c r="S186" s="30"/>
      <c r="T186" s="31" t="s">
        <v>13</v>
      </c>
      <c r="U186" s="69">
        <f>SUM(U183:U185)</f>
        <v>115.39999999999999</v>
      </c>
      <c r="V186" s="14"/>
      <c r="W186" s="1"/>
      <c r="X186" s="13"/>
    </row>
    <row r="187" spans="2:24" ht="15.75" thickBot="1" x14ac:dyDescent="0.3">
      <c r="B187" s="15">
        <v>5</v>
      </c>
      <c r="C187" s="16" t="s">
        <v>25</v>
      </c>
      <c r="D187" s="16" t="s">
        <v>7</v>
      </c>
      <c r="E187" s="16">
        <v>27.1</v>
      </c>
      <c r="F187" s="119"/>
      <c r="H187" s="30"/>
      <c r="I187" s="31" t="s">
        <v>13</v>
      </c>
      <c r="J187" s="62">
        <f>SUM(J183:J186)</f>
        <v>115.4</v>
      </c>
      <c r="K187" s="53"/>
      <c r="L187" s="13"/>
      <c r="M187" s="30"/>
      <c r="N187" s="30" t="s">
        <v>53</v>
      </c>
      <c r="O187" s="1">
        <f>+E196</f>
        <v>2.2999999999999998</v>
      </c>
      <c r="P187" s="68">
        <f t="shared" si="18"/>
        <v>1.9930675909878681E-2</v>
      </c>
      <c r="Q187" s="1"/>
      <c r="R187" s="13"/>
      <c r="S187" s="30"/>
      <c r="T187" s="1"/>
      <c r="U187" s="1"/>
      <c r="V187" s="1"/>
      <c r="W187" s="1"/>
      <c r="X187" s="13"/>
    </row>
    <row r="188" spans="2:24" ht="15.75" thickBot="1" x14ac:dyDescent="0.3">
      <c r="B188" s="7">
        <v>6</v>
      </c>
      <c r="C188" s="8" t="s">
        <v>52</v>
      </c>
      <c r="D188" s="8" t="s">
        <v>7</v>
      </c>
      <c r="E188" s="8">
        <v>15.8</v>
      </c>
      <c r="F188" s="120"/>
      <c r="H188" s="30"/>
      <c r="I188" s="1"/>
      <c r="J188" s="1"/>
      <c r="K188" s="1"/>
      <c r="L188" s="13"/>
      <c r="M188" s="30"/>
      <c r="N188" s="75" t="s">
        <v>61</v>
      </c>
      <c r="O188" s="1">
        <f>+E197</f>
        <v>4.5</v>
      </c>
      <c r="P188" s="68">
        <f t="shared" si="18"/>
        <v>3.8994800693240898E-2</v>
      </c>
      <c r="Q188" s="1"/>
      <c r="R188" s="13"/>
      <c r="S188" s="30"/>
      <c r="T188" s="1"/>
      <c r="U188" s="1"/>
      <c r="V188" s="1"/>
      <c r="W188" s="1"/>
      <c r="X188" s="13"/>
    </row>
    <row r="189" spans="2:24" x14ac:dyDescent="0.25">
      <c r="B189" s="4">
        <v>7</v>
      </c>
      <c r="C189" s="5" t="s">
        <v>20</v>
      </c>
      <c r="D189" s="5" t="s">
        <v>28</v>
      </c>
      <c r="E189" s="5">
        <v>3.1</v>
      </c>
      <c r="F189" s="118">
        <f>SUM(E189:E191)</f>
        <v>10.7</v>
      </c>
      <c r="H189" s="30"/>
      <c r="I189" s="1"/>
      <c r="J189" s="1"/>
      <c r="K189" s="1"/>
      <c r="L189" s="13"/>
      <c r="M189" s="30"/>
      <c r="N189" s="75" t="s">
        <v>55</v>
      </c>
      <c r="O189" s="1">
        <f>+E195</f>
        <v>0.8</v>
      </c>
      <c r="P189" s="68">
        <f t="shared" si="18"/>
        <v>6.9324090121317154E-3</v>
      </c>
      <c r="Q189" s="1"/>
      <c r="R189" s="13"/>
      <c r="S189" s="30"/>
      <c r="T189" s="1"/>
      <c r="U189" s="1"/>
      <c r="V189" s="1"/>
      <c r="W189" s="1"/>
      <c r="X189" s="13"/>
    </row>
    <row r="190" spans="2:24" ht="15.75" thickBot="1" x14ac:dyDescent="0.3">
      <c r="B190" s="6">
        <v>8</v>
      </c>
      <c r="C190" s="3" t="s">
        <v>20</v>
      </c>
      <c r="D190" s="3" t="s">
        <v>28</v>
      </c>
      <c r="E190" s="3">
        <v>2.6</v>
      </c>
      <c r="F190" s="119"/>
      <c r="H190" s="30"/>
      <c r="I190" s="1"/>
      <c r="J190" s="1"/>
      <c r="K190" s="1"/>
      <c r="L190" s="13"/>
      <c r="M190" s="30"/>
      <c r="N190" s="31" t="s">
        <v>13</v>
      </c>
      <c r="O190" s="69">
        <f>SUM(O183:O189)</f>
        <v>115.4</v>
      </c>
      <c r="P190" s="14"/>
      <c r="Q190" s="1"/>
      <c r="R190" s="13"/>
      <c r="S190" s="30"/>
      <c r="T190" s="1"/>
      <c r="U190" s="1"/>
      <c r="V190" s="1"/>
      <c r="W190" s="1"/>
      <c r="X190" s="13"/>
    </row>
    <row r="191" spans="2:24" ht="15.75" thickBot="1" x14ac:dyDescent="0.3">
      <c r="B191" s="7">
        <v>9</v>
      </c>
      <c r="C191" s="8" t="s">
        <v>20</v>
      </c>
      <c r="D191" s="8" t="s">
        <v>28</v>
      </c>
      <c r="E191" s="8">
        <v>5</v>
      </c>
      <c r="F191" s="120"/>
      <c r="H191" s="30"/>
      <c r="I191" s="1"/>
      <c r="J191" s="1"/>
      <c r="K191" s="1"/>
      <c r="L191" s="13"/>
      <c r="M191" s="30"/>
      <c r="N191" s="1"/>
      <c r="O191" s="1"/>
      <c r="P191" s="1"/>
      <c r="Q191" s="1"/>
      <c r="R191" s="13"/>
      <c r="S191" s="30"/>
      <c r="T191" s="1"/>
      <c r="U191" s="1"/>
      <c r="V191" s="1"/>
      <c r="W191" s="1"/>
      <c r="X191" s="13"/>
    </row>
    <row r="192" spans="2:24" x14ac:dyDescent="0.25">
      <c r="B192" s="4">
        <v>10</v>
      </c>
      <c r="C192" s="5" t="s">
        <v>20</v>
      </c>
      <c r="D192" s="5" t="s">
        <v>18</v>
      </c>
      <c r="E192" s="5">
        <v>6.4</v>
      </c>
      <c r="F192" s="118">
        <f>SUM(E192:E194)</f>
        <v>10</v>
      </c>
      <c r="H192" s="30"/>
      <c r="I192" s="1"/>
      <c r="J192" s="1"/>
      <c r="K192" s="1"/>
      <c r="L192" s="13"/>
      <c r="M192" s="30"/>
      <c r="N192" s="1"/>
      <c r="O192" s="1"/>
      <c r="P192" s="1"/>
      <c r="Q192" s="1"/>
      <c r="R192" s="13"/>
      <c r="S192" s="30"/>
      <c r="T192" s="1"/>
      <c r="U192" s="1"/>
      <c r="V192" s="1"/>
      <c r="W192" s="1"/>
      <c r="X192" s="13"/>
    </row>
    <row r="193" spans="2:24" x14ac:dyDescent="0.25">
      <c r="B193" s="17">
        <v>11</v>
      </c>
      <c r="C193" s="65" t="s">
        <v>20</v>
      </c>
      <c r="D193" s="65" t="s">
        <v>18</v>
      </c>
      <c r="E193" s="65">
        <v>3.1</v>
      </c>
      <c r="F193" s="119"/>
      <c r="H193" s="30"/>
      <c r="I193" s="1"/>
      <c r="J193" s="1"/>
      <c r="K193" s="1"/>
      <c r="L193" s="13"/>
      <c r="M193" s="30"/>
      <c r="N193" s="1"/>
      <c r="O193" s="1"/>
      <c r="P193" s="1"/>
      <c r="Q193" s="1"/>
      <c r="R193" s="13"/>
      <c r="S193" s="30"/>
      <c r="T193" s="1"/>
      <c r="U193" s="1"/>
      <c r="V193" s="1"/>
      <c r="W193" s="1"/>
      <c r="X193" s="13"/>
    </row>
    <row r="194" spans="2:24" ht="15.75" thickBot="1" x14ac:dyDescent="0.3">
      <c r="B194" s="7">
        <v>10</v>
      </c>
      <c r="C194" s="8" t="s">
        <v>20</v>
      </c>
      <c r="D194" s="8" t="s">
        <v>18</v>
      </c>
      <c r="E194" s="8">
        <v>0.5</v>
      </c>
      <c r="F194" s="120"/>
      <c r="H194" s="30"/>
      <c r="I194" s="1"/>
      <c r="J194" s="1"/>
      <c r="K194" s="1"/>
      <c r="L194" s="13"/>
      <c r="M194" s="30"/>
      <c r="N194" s="1"/>
      <c r="O194" s="1"/>
      <c r="P194" s="1"/>
      <c r="Q194" s="1"/>
      <c r="R194" s="13"/>
      <c r="S194" s="30"/>
      <c r="T194" s="1"/>
      <c r="U194" s="1"/>
      <c r="V194" s="1"/>
      <c r="W194" s="1"/>
      <c r="X194" s="13"/>
    </row>
    <row r="195" spans="2:24" x14ac:dyDescent="0.25">
      <c r="B195" s="17">
        <v>16</v>
      </c>
      <c r="C195" s="65" t="s">
        <v>55</v>
      </c>
      <c r="D195" s="65" t="s">
        <v>16</v>
      </c>
      <c r="E195" s="65">
        <v>0.8</v>
      </c>
      <c r="F195" s="119">
        <f>SUM(E195:E197)</f>
        <v>7.6</v>
      </c>
      <c r="H195" s="30"/>
      <c r="I195" s="1"/>
      <c r="J195" s="1"/>
      <c r="K195" s="1"/>
      <c r="L195" s="13"/>
      <c r="M195" s="30"/>
      <c r="N195" s="1"/>
      <c r="O195" s="1"/>
      <c r="P195" s="1"/>
      <c r="Q195" s="1"/>
      <c r="R195" s="13"/>
      <c r="S195" s="30"/>
      <c r="T195" s="1"/>
      <c r="U195" s="1"/>
      <c r="V195" s="1"/>
      <c r="W195" s="1"/>
      <c r="X195" s="13"/>
    </row>
    <row r="196" spans="2:24" x14ac:dyDescent="0.25">
      <c r="B196" s="6">
        <v>17</v>
      </c>
      <c r="C196" s="3" t="s">
        <v>53</v>
      </c>
      <c r="D196" s="3" t="s">
        <v>16</v>
      </c>
      <c r="E196" s="3">
        <v>2.2999999999999998</v>
      </c>
      <c r="F196" s="119"/>
      <c r="H196" s="30"/>
      <c r="I196" s="1"/>
      <c r="J196" s="1"/>
      <c r="K196" s="1"/>
      <c r="L196" s="13"/>
      <c r="M196" s="30"/>
      <c r="N196" s="1"/>
      <c r="O196" s="1"/>
      <c r="P196" s="1"/>
      <c r="Q196" s="1"/>
      <c r="R196" s="13"/>
      <c r="S196" s="30"/>
      <c r="T196" s="1"/>
      <c r="U196" s="1"/>
      <c r="V196" s="1"/>
      <c r="W196" s="1"/>
      <c r="X196" s="13"/>
    </row>
    <row r="197" spans="2:24" ht="15.75" thickBot="1" x14ac:dyDescent="0.3">
      <c r="B197" s="7">
        <v>19</v>
      </c>
      <c r="C197" s="8" t="s">
        <v>61</v>
      </c>
      <c r="D197" s="8" t="s">
        <v>16</v>
      </c>
      <c r="E197" s="8">
        <v>4.5</v>
      </c>
      <c r="F197" s="120"/>
      <c r="H197" s="30"/>
      <c r="I197" s="1"/>
      <c r="J197" s="1"/>
      <c r="K197" s="1"/>
      <c r="L197" s="13"/>
      <c r="M197" s="30"/>
      <c r="N197" s="1"/>
      <c r="O197" s="1"/>
      <c r="P197" s="1"/>
      <c r="Q197" s="1"/>
      <c r="R197" s="13"/>
      <c r="S197" s="30"/>
      <c r="T197" s="1"/>
      <c r="U197" s="1"/>
      <c r="V197" s="1"/>
      <c r="W197" s="1"/>
      <c r="X197" s="13"/>
    </row>
    <row r="198" spans="2:24" ht="15.75" thickBot="1" x14ac:dyDescent="0.3">
      <c r="B198" s="121" t="s">
        <v>35</v>
      </c>
      <c r="C198" s="122"/>
      <c r="D198" s="122"/>
      <c r="E198" s="123"/>
      <c r="F198" s="86">
        <f>SUM(F183:F197)</f>
        <v>115.4</v>
      </c>
      <c r="H198" s="30"/>
      <c r="I198" s="1"/>
      <c r="J198" s="1"/>
      <c r="K198" s="1"/>
      <c r="L198" s="13"/>
      <c r="M198" s="30"/>
      <c r="N198" s="1"/>
      <c r="O198" s="1"/>
      <c r="P198" s="1"/>
      <c r="Q198" s="1"/>
      <c r="R198" s="13"/>
      <c r="S198" s="30"/>
      <c r="T198" s="1"/>
      <c r="U198" s="1"/>
      <c r="V198" s="1"/>
      <c r="W198" s="1"/>
      <c r="X198" s="13"/>
    </row>
    <row r="199" spans="2:24" x14ac:dyDescent="0.25">
      <c r="H199" s="30"/>
      <c r="I199" s="1"/>
      <c r="J199" s="1"/>
      <c r="K199" s="1"/>
      <c r="L199" s="13"/>
      <c r="M199" s="30"/>
      <c r="N199" s="1"/>
      <c r="O199" s="1"/>
      <c r="P199" s="1"/>
      <c r="Q199" s="1"/>
      <c r="R199" s="13"/>
      <c r="S199" s="30"/>
      <c r="T199" s="1"/>
      <c r="U199" s="1"/>
      <c r="V199" s="1"/>
      <c r="W199" s="1"/>
      <c r="X199" s="13"/>
    </row>
    <row r="200" spans="2:24" x14ac:dyDescent="0.25">
      <c r="H200" s="30"/>
      <c r="I200" s="1"/>
      <c r="J200" s="1"/>
      <c r="K200" s="1"/>
      <c r="L200" s="13"/>
      <c r="M200" s="30"/>
      <c r="N200" s="1"/>
      <c r="O200" s="1"/>
      <c r="P200" s="1"/>
      <c r="Q200" s="1"/>
      <c r="R200" s="13"/>
      <c r="S200" s="30"/>
      <c r="T200" s="1"/>
      <c r="U200" s="1"/>
      <c r="V200" s="1"/>
      <c r="W200" s="1"/>
      <c r="X200" s="13"/>
    </row>
    <row r="201" spans="2:24" x14ac:dyDescent="0.25">
      <c r="H201" s="30"/>
      <c r="I201" s="1"/>
      <c r="J201" s="1"/>
      <c r="K201" s="1"/>
      <c r="L201" s="13"/>
      <c r="M201" s="30"/>
      <c r="N201" s="1"/>
      <c r="O201" s="1"/>
      <c r="P201" s="1"/>
      <c r="Q201" s="1"/>
      <c r="R201" s="13"/>
      <c r="S201" s="30"/>
      <c r="T201" s="1"/>
      <c r="U201" s="1"/>
      <c r="V201" s="1"/>
      <c r="W201" s="1"/>
      <c r="X201" s="13"/>
    </row>
    <row r="202" spans="2:24" x14ac:dyDescent="0.25">
      <c r="H202" s="30"/>
      <c r="I202" s="1"/>
      <c r="J202" s="1"/>
      <c r="K202" s="1"/>
      <c r="L202" s="13"/>
      <c r="M202" s="30"/>
      <c r="N202" s="1"/>
      <c r="O202" s="1"/>
      <c r="P202" s="1"/>
      <c r="Q202" s="1"/>
      <c r="R202" s="13"/>
      <c r="S202" s="30"/>
      <c r="T202" s="1"/>
      <c r="U202" s="1"/>
      <c r="V202" s="1"/>
      <c r="W202" s="1"/>
      <c r="X202" s="13"/>
    </row>
    <row r="203" spans="2:24" x14ac:dyDescent="0.25">
      <c r="H203" s="30"/>
      <c r="I203" s="1"/>
      <c r="J203" s="1"/>
      <c r="K203" s="1"/>
      <c r="L203" s="13"/>
      <c r="M203" s="30"/>
      <c r="N203" s="1"/>
      <c r="O203" s="1"/>
      <c r="P203" s="1"/>
      <c r="Q203" s="1"/>
      <c r="R203" s="13"/>
      <c r="S203" s="30"/>
      <c r="T203" s="1"/>
      <c r="U203" s="1"/>
      <c r="V203" s="1"/>
      <c r="W203" s="1"/>
      <c r="X203" s="13"/>
    </row>
    <row r="204" spans="2:24" x14ac:dyDescent="0.25">
      <c r="H204" s="30"/>
      <c r="I204" s="1"/>
      <c r="J204" s="1"/>
      <c r="K204" s="1"/>
      <c r="L204" s="13"/>
      <c r="M204" s="30"/>
      <c r="N204" s="1"/>
      <c r="O204" s="1"/>
      <c r="P204" s="1"/>
      <c r="Q204" s="1"/>
      <c r="R204" s="13"/>
      <c r="S204" s="30"/>
      <c r="T204" s="1"/>
      <c r="U204" s="1"/>
      <c r="V204" s="1"/>
      <c r="W204" s="1"/>
      <c r="X204" s="13"/>
    </row>
    <row r="205" spans="2:24" x14ac:dyDescent="0.25">
      <c r="H205" s="30"/>
      <c r="I205" s="1"/>
      <c r="J205" s="1"/>
      <c r="K205" s="1"/>
      <c r="L205" s="13"/>
      <c r="M205" s="30"/>
      <c r="N205" s="1"/>
      <c r="O205" s="1"/>
      <c r="P205" s="1"/>
      <c r="Q205" s="1"/>
      <c r="R205" s="13"/>
      <c r="S205" s="30"/>
      <c r="T205" s="1"/>
      <c r="U205" s="1"/>
      <c r="V205" s="1"/>
      <c r="W205" s="1"/>
      <c r="X205" s="13"/>
    </row>
    <row r="206" spans="2:24" ht="15.75" thickBot="1" x14ac:dyDescent="0.3">
      <c r="H206" s="31"/>
      <c r="I206" s="2"/>
      <c r="J206" s="2"/>
      <c r="K206" s="2"/>
      <c r="L206" s="14"/>
      <c r="M206" s="31"/>
      <c r="N206" s="2"/>
      <c r="O206" s="2"/>
      <c r="P206" s="2"/>
      <c r="Q206" s="2"/>
      <c r="R206" s="14"/>
      <c r="S206" s="31"/>
      <c r="T206" s="2"/>
      <c r="U206" s="2"/>
      <c r="V206" s="2"/>
      <c r="W206" s="2"/>
      <c r="X206" s="14"/>
    </row>
    <row r="208" spans="2:24" ht="15.75" thickBot="1" x14ac:dyDescent="0.3"/>
    <row r="209" spans="2:24" ht="15.75" thickBot="1" x14ac:dyDescent="0.3">
      <c r="B209" s="101" t="s">
        <v>67</v>
      </c>
      <c r="C209" s="102"/>
      <c r="D209" s="102"/>
      <c r="E209" s="103"/>
    </row>
    <row r="210" spans="2:24" ht="15.75" thickBot="1" x14ac:dyDescent="0.3">
      <c r="B210" s="104"/>
      <c r="C210" s="105"/>
      <c r="D210" s="105"/>
      <c r="E210" s="106"/>
      <c r="H210" s="28"/>
      <c r="I210" s="35"/>
      <c r="J210" s="35"/>
      <c r="K210" s="35"/>
      <c r="L210" s="29"/>
      <c r="M210" s="35"/>
      <c r="N210" s="35"/>
      <c r="O210" s="35"/>
      <c r="P210" s="35"/>
      <c r="Q210" s="35"/>
      <c r="R210" s="29"/>
      <c r="S210" s="35"/>
      <c r="T210" s="35"/>
      <c r="U210" s="35"/>
      <c r="V210" s="35"/>
      <c r="W210" s="35"/>
      <c r="X210" s="29"/>
    </row>
    <row r="211" spans="2:24" ht="15.75" thickBot="1" x14ac:dyDescent="0.3">
      <c r="B211" s="24" t="s">
        <v>10</v>
      </c>
      <c r="C211" s="24" t="s">
        <v>11</v>
      </c>
      <c r="D211" s="24" t="s">
        <v>12</v>
      </c>
      <c r="E211" s="24" t="s">
        <v>2</v>
      </c>
      <c r="F211" s="67" t="s">
        <v>13</v>
      </c>
      <c r="H211" s="30"/>
      <c r="I211" s="36" t="s">
        <v>1</v>
      </c>
      <c r="J211" s="37" t="s">
        <v>2</v>
      </c>
      <c r="K211" s="34" t="s">
        <v>3</v>
      </c>
      <c r="L211" s="13"/>
      <c r="M211" s="1"/>
      <c r="N211" s="32" t="s">
        <v>4</v>
      </c>
      <c r="O211" s="33" t="s">
        <v>2</v>
      </c>
      <c r="P211" s="34" t="s">
        <v>5</v>
      </c>
      <c r="Q211" s="1"/>
      <c r="R211" s="13"/>
      <c r="S211" s="1"/>
      <c r="T211" s="63" t="s">
        <v>6</v>
      </c>
      <c r="U211" s="71" t="s">
        <v>2</v>
      </c>
      <c r="V211" s="64" t="s">
        <v>5</v>
      </c>
      <c r="W211" s="1"/>
      <c r="X211" s="13"/>
    </row>
    <row r="212" spans="2:24" x14ac:dyDescent="0.25">
      <c r="B212" s="4">
        <v>1</v>
      </c>
      <c r="C212" s="5" t="s">
        <v>17</v>
      </c>
      <c r="D212" s="5" t="s">
        <v>7</v>
      </c>
      <c r="E212" s="5">
        <v>12.6</v>
      </c>
      <c r="F212" s="118">
        <f>SUM(E212:E218)</f>
        <v>121.3</v>
      </c>
      <c r="H212" s="30"/>
      <c r="I212" s="27" t="s">
        <v>7</v>
      </c>
      <c r="J212" s="58">
        <f>+F212</f>
        <v>121.3</v>
      </c>
      <c r="K212" s="59">
        <f>+J212/$J$216</f>
        <v>0.81126270733012296</v>
      </c>
      <c r="L212" s="13"/>
      <c r="M212" s="1"/>
      <c r="N212" s="30" t="s">
        <v>37</v>
      </c>
      <c r="O212" s="1">
        <f>+E212+E213+E214+E215</f>
        <v>61.2</v>
      </c>
      <c r="P212" s="68">
        <f>+O212/$O$219</f>
        <v>0.40930979133226325</v>
      </c>
      <c r="Q212" s="1"/>
      <c r="R212" s="13"/>
      <c r="S212" s="1"/>
      <c r="T212" s="28" t="s">
        <v>9</v>
      </c>
      <c r="U212" s="35">
        <f>+E212+E213+E214+E215+E216+E217+F219+F221</f>
        <v>106.22</v>
      </c>
      <c r="V212" s="70">
        <f>+U212/$U$215</f>
        <v>0.71040663456393793</v>
      </c>
      <c r="W212" s="1"/>
      <c r="X212" s="13"/>
    </row>
    <row r="213" spans="2:24" x14ac:dyDescent="0.25">
      <c r="B213" s="6">
        <v>2</v>
      </c>
      <c r="C213" s="3" t="s">
        <v>17</v>
      </c>
      <c r="D213" s="3" t="s">
        <v>7</v>
      </c>
      <c r="E213" s="3">
        <v>16.600000000000001</v>
      </c>
      <c r="F213" s="119"/>
      <c r="H213" s="30"/>
      <c r="I213" s="27" t="s">
        <v>14</v>
      </c>
      <c r="J213" s="58">
        <f>+F219</f>
        <v>12.14</v>
      </c>
      <c r="K213" s="59">
        <f t="shared" ref="K213:K215" si="20">+J213/$J$216</f>
        <v>8.1193151417870521E-2</v>
      </c>
      <c r="L213" s="13"/>
      <c r="M213" s="1"/>
      <c r="N213" s="30" t="s">
        <v>50</v>
      </c>
      <c r="O213" s="1">
        <f>+E216</f>
        <v>20</v>
      </c>
      <c r="P213" s="68">
        <f t="shared" ref="P213:P218" si="21">+O213/$O$219</f>
        <v>0.13376136971642588</v>
      </c>
      <c r="Q213" s="1"/>
      <c r="R213" s="13"/>
      <c r="S213" s="1"/>
      <c r="T213" s="30" t="s">
        <v>51</v>
      </c>
      <c r="U213" s="1">
        <f>+E218</f>
        <v>36.5</v>
      </c>
      <c r="V213" s="68">
        <f t="shared" ref="V213:V214" si="22">+U213/$U$215</f>
        <v>0.24411449973247723</v>
      </c>
      <c r="W213" s="1"/>
      <c r="X213" s="13"/>
    </row>
    <row r="214" spans="2:24" x14ac:dyDescent="0.25">
      <c r="B214" s="6">
        <v>3</v>
      </c>
      <c r="C214" s="3" t="s">
        <v>17</v>
      </c>
      <c r="D214" s="3" t="s">
        <v>7</v>
      </c>
      <c r="E214" s="3">
        <v>20</v>
      </c>
      <c r="F214" s="119"/>
      <c r="H214" s="30"/>
      <c r="I214" s="26" t="s">
        <v>18</v>
      </c>
      <c r="J214" s="58">
        <f>+F221</f>
        <v>9.2800000000000011</v>
      </c>
      <c r="K214" s="59">
        <f t="shared" si="20"/>
        <v>6.2065275548421617E-2</v>
      </c>
      <c r="L214" s="13"/>
      <c r="M214" s="1"/>
      <c r="N214" s="30" t="s">
        <v>52</v>
      </c>
      <c r="O214" s="1">
        <f>+E218</f>
        <v>36.5</v>
      </c>
      <c r="P214" s="68">
        <f t="shared" si="21"/>
        <v>0.24411449973247723</v>
      </c>
      <c r="Q214" s="1"/>
      <c r="R214" s="13"/>
      <c r="S214" s="1"/>
      <c r="T214" s="30" t="s">
        <v>16</v>
      </c>
      <c r="U214" s="1">
        <f>+F226</f>
        <v>6.8</v>
      </c>
      <c r="V214" s="68">
        <f t="shared" si="22"/>
        <v>4.5478865703584802E-2</v>
      </c>
      <c r="W214" s="1"/>
      <c r="X214" s="13"/>
    </row>
    <row r="215" spans="2:24" ht="15.75" thickBot="1" x14ac:dyDescent="0.3">
      <c r="B215" s="6">
        <v>4</v>
      </c>
      <c r="C215" s="3" t="s">
        <v>17</v>
      </c>
      <c r="D215" s="3" t="s">
        <v>7</v>
      </c>
      <c r="E215" s="3">
        <v>12</v>
      </c>
      <c r="F215" s="119"/>
      <c r="H215" s="30"/>
      <c r="I215" s="27" t="s">
        <v>16</v>
      </c>
      <c r="J215" s="58">
        <f>+F226</f>
        <v>6.8</v>
      </c>
      <c r="K215" s="59">
        <f t="shared" si="20"/>
        <v>4.5478865703584802E-2</v>
      </c>
      <c r="L215" s="13"/>
      <c r="M215" s="1"/>
      <c r="N215" s="30" t="s">
        <v>42</v>
      </c>
      <c r="O215" s="1">
        <f>+E217+F219+F221</f>
        <v>25.020000000000003</v>
      </c>
      <c r="P215" s="68">
        <f t="shared" si="21"/>
        <v>0.1673354735152488</v>
      </c>
      <c r="Q215" s="1"/>
      <c r="R215" s="13"/>
      <c r="S215" s="1"/>
      <c r="T215" s="31" t="s">
        <v>13</v>
      </c>
      <c r="U215" s="69">
        <f>SUM(U212:U214)</f>
        <v>149.52000000000001</v>
      </c>
      <c r="V215" s="14"/>
      <c r="W215" s="1"/>
      <c r="X215" s="13"/>
    </row>
    <row r="216" spans="2:24" ht="15.75" thickBot="1" x14ac:dyDescent="0.3">
      <c r="B216" s="15">
        <v>5</v>
      </c>
      <c r="C216" s="16" t="s">
        <v>25</v>
      </c>
      <c r="D216" s="16" t="s">
        <v>7</v>
      </c>
      <c r="E216" s="16">
        <v>20</v>
      </c>
      <c r="F216" s="119"/>
      <c r="H216" s="30"/>
      <c r="I216" s="31" t="s">
        <v>13</v>
      </c>
      <c r="J216" s="62">
        <f>SUM(J212:J215)</f>
        <v>149.52000000000001</v>
      </c>
      <c r="K216" s="53"/>
      <c r="L216" s="13"/>
      <c r="M216" s="1"/>
      <c r="N216" s="30" t="s">
        <v>53</v>
      </c>
      <c r="O216" s="1">
        <f>+E227</f>
        <v>3.5</v>
      </c>
      <c r="P216" s="68">
        <f t="shared" si="21"/>
        <v>2.340823970037453E-2</v>
      </c>
      <c r="Q216" s="1"/>
      <c r="R216" s="13"/>
      <c r="S216" s="1"/>
      <c r="T216" s="1"/>
      <c r="U216" s="1"/>
      <c r="V216" s="1"/>
      <c r="W216" s="1"/>
      <c r="X216" s="13"/>
    </row>
    <row r="217" spans="2:24" x14ac:dyDescent="0.25">
      <c r="B217" s="15"/>
      <c r="C217" s="16" t="s">
        <v>20</v>
      </c>
      <c r="D217" s="16" t="s">
        <v>7</v>
      </c>
      <c r="E217" s="16">
        <v>3.6</v>
      </c>
      <c r="F217" s="119"/>
      <c r="H217" s="30"/>
      <c r="I217" s="1"/>
      <c r="J217" s="87"/>
      <c r="K217" s="58"/>
      <c r="L217" s="13"/>
      <c r="M217" s="1"/>
      <c r="N217" s="75" t="s">
        <v>61</v>
      </c>
      <c r="O217" s="1">
        <f>+E228</f>
        <v>2.2999999999999998</v>
      </c>
      <c r="P217" s="68">
        <f t="shared" si="21"/>
        <v>1.5382557517388975E-2</v>
      </c>
      <c r="Q217" s="1"/>
      <c r="R217" s="13"/>
      <c r="S217" s="1"/>
      <c r="T217" s="1"/>
      <c r="U217" s="1"/>
      <c r="V217" s="1"/>
      <c r="W217" s="1"/>
      <c r="X217" s="13"/>
    </row>
    <row r="218" spans="2:24" ht="15.75" thickBot="1" x14ac:dyDescent="0.3">
      <c r="B218" s="7">
        <v>6</v>
      </c>
      <c r="C218" s="8" t="s">
        <v>52</v>
      </c>
      <c r="D218" s="8" t="s">
        <v>7</v>
      </c>
      <c r="E218" s="8">
        <v>36.5</v>
      </c>
      <c r="F218" s="120"/>
      <c r="H218" s="30"/>
      <c r="I218" s="1"/>
      <c r="J218" s="1"/>
      <c r="K218" s="1"/>
      <c r="L218" s="13"/>
      <c r="M218" s="1"/>
      <c r="N218" s="75" t="s">
        <v>55</v>
      </c>
      <c r="O218" s="1">
        <f>+E226</f>
        <v>1</v>
      </c>
      <c r="P218" s="68">
        <f t="shared" si="21"/>
        <v>6.6880684858212939E-3</v>
      </c>
      <c r="Q218" s="1"/>
      <c r="R218" s="13"/>
      <c r="S218" s="1"/>
      <c r="T218" s="1"/>
      <c r="U218" s="1"/>
      <c r="V218" s="1"/>
      <c r="W218" s="1"/>
      <c r="X218" s="13"/>
    </row>
    <row r="219" spans="2:24" ht="15.75" thickBot="1" x14ac:dyDescent="0.3">
      <c r="B219" s="4">
        <v>7</v>
      </c>
      <c r="C219" s="5" t="s">
        <v>20</v>
      </c>
      <c r="D219" s="5" t="s">
        <v>28</v>
      </c>
      <c r="E219" s="5">
        <v>8.8000000000000007</v>
      </c>
      <c r="F219" s="118">
        <f>SUM(E219:E220)</f>
        <v>12.14</v>
      </c>
      <c r="H219" s="30"/>
      <c r="I219" s="1"/>
      <c r="J219" s="1"/>
      <c r="K219" s="1"/>
      <c r="L219" s="13"/>
      <c r="M219" s="1"/>
      <c r="N219" s="31" t="s">
        <v>13</v>
      </c>
      <c r="O219" s="69">
        <f>SUM(O212:O218)</f>
        <v>149.52000000000001</v>
      </c>
      <c r="P219" s="14"/>
      <c r="Q219" s="1"/>
      <c r="R219" s="13"/>
      <c r="S219" s="1"/>
      <c r="T219" s="1"/>
      <c r="U219" s="1"/>
      <c r="V219" s="1"/>
      <c r="W219" s="1"/>
      <c r="X219" s="13"/>
    </row>
    <row r="220" spans="2:24" ht="15.75" thickBot="1" x14ac:dyDescent="0.3">
      <c r="B220" s="6">
        <v>8</v>
      </c>
      <c r="C220" s="3" t="s">
        <v>20</v>
      </c>
      <c r="D220" s="3" t="s">
        <v>28</v>
      </c>
      <c r="E220" s="3">
        <v>3.34</v>
      </c>
      <c r="F220" s="119"/>
      <c r="H220" s="30"/>
      <c r="I220" s="1"/>
      <c r="J220" s="1"/>
      <c r="K220" s="1"/>
      <c r="L220" s="13"/>
      <c r="M220" s="1"/>
      <c r="N220" s="1"/>
      <c r="O220" s="1"/>
      <c r="P220" s="1"/>
      <c r="Q220" s="1"/>
      <c r="R220" s="13"/>
      <c r="S220" s="1"/>
      <c r="T220" s="1"/>
      <c r="U220" s="1"/>
      <c r="V220" s="1"/>
      <c r="W220" s="1"/>
      <c r="X220" s="13"/>
    </row>
    <row r="221" spans="2:24" x14ac:dyDescent="0.25">
      <c r="B221" s="4">
        <v>10</v>
      </c>
      <c r="C221" s="5" t="s">
        <v>20</v>
      </c>
      <c r="D221" s="5" t="s">
        <v>18</v>
      </c>
      <c r="E221" s="5">
        <v>1.06</v>
      </c>
      <c r="F221" s="118">
        <f>SUM(E221:E225)</f>
        <v>9.2800000000000011</v>
      </c>
      <c r="H221" s="30"/>
      <c r="I221" s="1"/>
      <c r="J221" s="1"/>
      <c r="K221" s="1"/>
      <c r="L221" s="13"/>
      <c r="M221" s="1"/>
      <c r="N221" s="1"/>
      <c r="O221" s="1"/>
      <c r="P221" s="1"/>
      <c r="Q221" s="1"/>
      <c r="R221" s="13"/>
      <c r="S221" s="1"/>
      <c r="T221" s="1"/>
      <c r="U221" s="1"/>
      <c r="V221" s="1"/>
      <c r="W221" s="1"/>
      <c r="X221" s="13"/>
    </row>
    <row r="222" spans="2:24" x14ac:dyDescent="0.25">
      <c r="B222" s="17">
        <v>11</v>
      </c>
      <c r="C222" s="65" t="s">
        <v>20</v>
      </c>
      <c r="D222" s="65" t="s">
        <v>18</v>
      </c>
      <c r="E222" s="65">
        <v>3.32</v>
      </c>
      <c r="F222" s="119"/>
      <c r="H222" s="30"/>
      <c r="I222" s="1"/>
      <c r="J222" s="1"/>
      <c r="K222" s="1"/>
      <c r="L222" s="13"/>
      <c r="M222" s="1"/>
      <c r="N222" s="1"/>
      <c r="O222" s="1"/>
      <c r="P222" s="1"/>
      <c r="Q222" s="1"/>
      <c r="R222" s="13"/>
      <c r="S222" s="1"/>
      <c r="T222" s="1"/>
      <c r="U222" s="1"/>
      <c r="V222" s="1"/>
      <c r="W222" s="1"/>
      <c r="X222" s="13"/>
    </row>
    <row r="223" spans="2:24" x14ac:dyDescent="0.25">
      <c r="B223" s="6">
        <v>10</v>
      </c>
      <c r="C223" s="3" t="s">
        <v>20</v>
      </c>
      <c r="D223" s="3" t="s">
        <v>18</v>
      </c>
      <c r="E223" s="3">
        <v>1.7</v>
      </c>
      <c r="F223" s="119"/>
      <c r="H223" s="30"/>
      <c r="I223" s="1"/>
      <c r="J223" s="1"/>
      <c r="K223" s="1"/>
      <c r="L223" s="13"/>
      <c r="M223" s="1"/>
      <c r="N223" s="1"/>
      <c r="O223" s="1"/>
      <c r="P223" s="1"/>
      <c r="Q223" s="1"/>
      <c r="R223" s="13"/>
      <c r="S223" s="1"/>
      <c r="T223" s="1"/>
      <c r="U223" s="1"/>
      <c r="V223" s="1"/>
      <c r="W223" s="1"/>
      <c r="X223" s="13"/>
    </row>
    <row r="224" spans="2:24" x14ac:dyDescent="0.25">
      <c r="B224" s="6">
        <v>11</v>
      </c>
      <c r="C224" s="3" t="s">
        <v>20</v>
      </c>
      <c r="D224" s="3" t="s">
        <v>18</v>
      </c>
      <c r="E224" s="3">
        <v>1.7</v>
      </c>
      <c r="F224" s="119"/>
      <c r="H224" s="30"/>
      <c r="I224" s="1"/>
      <c r="J224" s="1"/>
      <c r="K224" s="1"/>
      <c r="L224" s="13"/>
      <c r="M224" s="1"/>
      <c r="N224" s="1"/>
      <c r="O224" s="1"/>
      <c r="P224" s="1"/>
      <c r="Q224" s="1"/>
      <c r="R224" s="13"/>
      <c r="S224" s="1"/>
      <c r="T224" s="1"/>
      <c r="U224" s="1"/>
      <c r="V224" s="1"/>
      <c r="W224" s="1"/>
      <c r="X224" s="13"/>
    </row>
    <row r="225" spans="2:24" ht="15.75" thickBot="1" x14ac:dyDescent="0.3">
      <c r="B225" s="15">
        <v>12</v>
      </c>
      <c r="C225" s="16" t="s">
        <v>20</v>
      </c>
      <c r="D225" s="16" t="s">
        <v>18</v>
      </c>
      <c r="E225" s="16">
        <v>1.5</v>
      </c>
      <c r="F225" s="119"/>
      <c r="H225" s="30"/>
      <c r="I225" s="1"/>
      <c r="J225" s="1"/>
      <c r="K225" s="1"/>
      <c r="L225" s="13"/>
      <c r="M225" s="1"/>
      <c r="N225" s="1"/>
      <c r="O225" s="1"/>
      <c r="P225" s="1"/>
      <c r="Q225" s="1"/>
      <c r="R225" s="13"/>
      <c r="S225" s="1"/>
      <c r="T225" s="1"/>
      <c r="U225" s="1"/>
      <c r="V225" s="1"/>
      <c r="W225" s="1"/>
      <c r="X225" s="13"/>
    </row>
    <row r="226" spans="2:24" x14ac:dyDescent="0.25">
      <c r="B226" s="4">
        <v>16</v>
      </c>
      <c r="C226" s="5" t="s">
        <v>55</v>
      </c>
      <c r="D226" s="5" t="s">
        <v>16</v>
      </c>
      <c r="E226" s="5">
        <v>1</v>
      </c>
      <c r="F226" s="118">
        <f>SUM(E226:E228)</f>
        <v>6.8</v>
      </c>
      <c r="H226" s="30"/>
      <c r="I226" s="1"/>
      <c r="J226" s="1"/>
      <c r="K226" s="1"/>
      <c r="L226" s="13"/>
      <c r="M226" s="1"/>
      <c r="N226" s="1"/>
      <c r="O226" s="1"/>
      <c r="P226" s="1"/>
      <c r="Q226" s="1"/>
      <c r="R226" s="13"/>
      <c r="S226" s="1"/>
      <c r="T226" s="1"/>
      <c r="U226" s="1"/>
      <c r="V226" s="1"/>
      <c r="W226" s="1"/>
      <c r="X226" s="13"/>
    </row>
    <row r="227" spans="2:24" x14ac:dyDescent="0.25">
      <c r="B227" s="6">
        <v>17</v>
      </c>
      <c r="C227" s="3" t="s">
        <v>53</v>
      </c>
      <c r="D227" s="3" t="s">
        <v>16</v>
      </c>
      <c r="E227" s="3">
        <v>3.5</v>
      </c>
      <c r="F227" s="119"/>
      <c r="H227" s="30"/>
      <c r="I227" s="1"/>
      <c r="J227" s="1"/>
      <c r="K227" s="1"/>
      <c r="L227" s="13"/>
      <c r="M227" s="1"/>
      <c r="N227" s="1"/>
      <c r="O227" s="1"/>
      <c r="P227" s="1"/>
      <c r="Q227" s="1"/>
      <c r="R227" s="13"/>
      <c r="S227" s="1"/>
      <c r="T227" s="1"/>
      <c r="U227" s="1"/>
      <c r="V227" s="1"/>
      <c r="W227" s="1"/>
      <c r="X227" s="13"/>
    </row>
    <row r="228" spans="2:24" ht="15.75" thickBot="1" x14ac:dyDescent="0.3">
      <c r="B228" s="7">
        <v>19</v>
      </c>
      <c r="C228" s="8" t="s">
        <v>61</v>
      </c>
      <c r="D228" s="8" t="s">
        <v>16</v>
      </c>
      <c r="E228" s="8">
        <v>2.2999999999999998</v>
      </c>
      <c r="F228" s="120"/>
      <c r="H228" s="30"/>
      <c r="I228" s="1"/>
      <c r="J228" s="1"/>
      <c r="K228" s="1"/>
      <c r="L228" s="13"/>
      <c r="M228" s="1"/>
      <c r="N228" s="1"/>
      <c r="O228" s="1"/>
      <c r="P228" s="1"/>
      <c r="Q228" s="1"/>
      <c r="R228" s="13"/>
      <c r="S228" s="1"/>
      <c r="T228" s="1"/>
      <c r="U228" s="1"/>
      <c r="V228" s="1"/>
      <c r="W228" s="1"/>
      <c r="X228" s="13"/>
    </row>
    <row r="229" spans="2:24" ht="15.75" thickBot="1" x14ac:dyDescent="0.3">
      <c r="B229" s="121" t="s">
        <v>35</v>
      </c>
      <c r="C229" s="122"/>
      <c r="D229" s="122"/>
      <c r="E229" s="123"/>
      <c r="F229" s="74">
        <f>SUM(F212:F228)</f>
        <v>149.52000000000001</v>
      </c>
      <c r="H229" s="30"/>
      <c r="I229" s="1"/>
      <c r="J229" s="1"/>
      <c r="K229" s="1"/>
      <c r="L229" s="13"/>
      <c r="M229" s="1"/>
      <c r="N229" s="1"/>
      <c r="O229" s="1"/>
      <c r="P229" s="1"/>
      <c r="Q229" s="1"/>
      <c r="R229" s="13"/>
      <c r="S229" s="1"/>
      <c r="T229" s="1"/>
      <c r="U229" s="1"/>
      <c r="V229" s="1"/>
      <c r="W229" s="1"/>
      <c r="X229" s="13"/>
    </row>
    <row r="230" spans="2:24" x14ac:dyDescent="0.25">
      <c r="H230" s="30"/>
      <c r="I230" s="1"/>
      <c r="J230" s="1"/>
      <c r="K230" s="1"/>
      <c r="L230" s="13"/>
      <c r="M230" s="1"/>
      <c r="N230" s="1"/>
      <c r="O230" s="1"/>
      <c r="P230" s="1"/>
      <c r="Q230" s="1"/>
      <c r="R230" s="13"/>
      <c r="S230" s="1"/>
      <c r="T230" s="1"/>
      <c r="U230" s="1"/>
      <c r="V230" s="1"/>
      <c r="W230" s="1"/>
      <c r="X230" s="13"/>
    </row>
    <row r="231" spans="2:24" x14ac:dyDescent="0.25">
      <c r="H231" s="30"/>
      <c r="I231" s="1"/>
      <c r="J231" s="1"/>
      <c r="K231" s="1"/>
      <c r="L231" s="13"/>
      <c r="M231" s="1"/>
      <c r="N231" s="1"/>
      <c r="O231" s="1"/>
      <c r="P231" s="1"/>
      <c r="Q231" s="1"/>
      <c r="R231" s="13"/>
      <c r="S231" s="1"/>
      <c r="T231" s="1"/>
      <c r="U231" s="1"/>
      <c r="V231" s="1"/>
      <c r="W231" s="1"/>
      <c r="X231" s="13"/>
    </row>
    <row r="232" spans="2:24" x14ac:dyDescent="0.25">
      <c r="H232" s="30"/>
      <c r="I232" s="1"/>
      <c r="J232" s="1"/>
      <c r="K232" s="1"/>
      <c r="L232" s="13"/>
      <c r="M232" s="1"/>
      <c r="N232" s="1"/>
      <c r="O232" s="1"/>
      <c r="P232" s="1"/>
      <c r="Q232" s="1"/>
      <c r="R232" s="13"/>
      <c r="S232" s="1"/>
      <c r="T232" s="1"/>
      <c r="U232" s="1"/>
      <c r="V232" s="1"/>
      <c r="W232" s="1"/>
      <c r="X232" s="13"/>
    </row>
    <row r="233" spans="2:24" x14ac:dyDescent="0.25">
      <c r="H233" s="30"/>
      <c r="I233" s="1"/>
      <c r="J233" s="1"/>
      <c r="K233" s="1"/>
      <c r="L233" s="13"/>
      <c r="M233" s="1"/>
      <c r="N233" s="1"/>
      <c r="O233" s="1"/>
      <c r="P233" s="1"/>
      <c r="Q233" s="1"/>
      <c r="R233" s="13"/>
      <c r="S233" s="1"/>
      <c r="T233" s="1"/>
      <c r="U233" s="1"/>
      <c r="V233" s="1"/>
      <c r="W233" s="1"/>
      <c r="X233" s="13"/>
    </row>
    <row r="234" spans="2:24" x14ac:dyDescent="0.25">
      <c r="H234" s="30"/>
      <c r="I234" s="1"/>
      <c r="J234" s="1"/>
      <c r="K234" s="1"/>
      <c r="L234" s="13"/>
      <c r="M234" s="1"/>
      <c r="N234" s="1"/>
      <c r="O234" s="1"/>
      <c r="P234" s="1"/>
      <c r="Q234" s="1"/>
      <c r="R234" s="13"/>
      <c r="S234" s="1"/>
      <c r="T234" s="1"/>
      <c r="U234" s="1"/>
      <c r="V234" s="1"/>
      <c r="W234" s="1"/>
      <c r="X234" s="13"/>
    </row>
    <row r="235" spans="2:24" ht="15.75" thickBot="1" x14ac:dyDescent="0.3">
      <c r="H235" s="31"/>
      <c r="I235" s="2"/>
      <c r="J235" s="2"/>
      <c r="K235" s="2"/>
      <c r="L235" s="14"/>
      <c r="M235" s="2"/>
      <c r="N235" s="2"/>
      <c r="O235" s="2"/>
      <c r="P235" s="2"/>
      <c r="Q235" s="2"/>
      <c r="R235" s="14"/>
      <c r="S235" s="2"/>
      <c r="T235" s="2"/>
      <c r="U235" s="2"/>
      <c r="V235" s="2"/>
      <c r="W235" s="2"/>
      <c r="X235" s="14"/>
    </row>
  </sheetData>
  <mergeCells count="47">
    <mergeCell ref="B143:E143"/>
    <mergeCell ref="B121:E122"/>
    <mergeCell ref="F124:F128"/>
    <mergeCell ref="F129:F131"/>
    <mergeCell ref="F132:F138"/>
    <mergeCell ref="F139:F142"/>
    <mergeCell ref="B24:E24"/>
    <mergeCell ref="B3:E4"/>
    <mergeCell ref="F6:F11"/>
    <mergeCell ref="F12:F13"/>
    <mergeCell ref="F14:F21"/>
    <mergeCell ref="F22:F23"/>
    <mergeCell ref="B59:E59"/>
    <mergeCell ref="B31:E32"/>
    <mergeCell ref="F34:F39"/>
    <mergeCell ref="F40:F47"/>
    <mergeCell ref="F48:F53"/>
    <mergeCell ref="F54:F58"/>
    <mergeCell ref="B64:E65"/>
    <mergeCell ref="F67:F72"/>
    <mergeCell ref="F73:F77"/>
    <mergeCell ref="F78:F81"/>
    <mergeCell ref="B83:E83"/>
    <mergeCell ref="B114:E114"/>
    <mergeCell ref="B92:E93"/>
    <mergeCell ref="F95:F99"/>
    <mergeCell ref="F100:F102"/>
    <mergeCell ref="F103:F109"/>
    <mergeCell ref="F110:F113"/>
    <mergeCell ref="B151:E152"/>
    <mergeCell ref="F154:F159"/>
    <mergeCell ref="F160:F162"/>
    <mergeCell ref="F163:F170"/>
    <mergeCell ref="F171:F173"/>
    <mergeCell ref="F192:F194"/>
    <mergeCell ref="B209:E210"/>
    <mergeCell ref="F212:F218"/>
    <mergeCell ref="B174:E174"/>
    <mergeCell ref="B180:E181"/>
    <mergeCell ref="F183:F188"/>
    <mergeCell ref="F189:F191"/>
    <mergeCell ref="F219:F220"/>
    <mergeCell ref="F221:F225"/>
    <mergeCell ref="F226:F228"/>
    <mergeCell ref="B229:E229"/>
    <mergeCell ref="F195:F197"/>
    <mergeCell ref="B198:E19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4"/>
  <sheetViews>
    <sheetView showGridLines="0" showRowColHeaders="0" workbookViewId="0">
      <selection activeCell="Q25" sqref="Q25"/>
    </sheetView>
  </sheetViews>
  <sheetFormatPr baseColWidth="10" defaultColWidth="11.42578125" defaultRowHeight="15" x14ac:dyDescent="0.25"/>
  <cols>
    <col min="1" max="1" width="3.140625" customWidth="1"/>
    <col min="2" max="2" width="23.28515625" customWidth="1"/>
    <col min="3" max="7" width="9.42578125" bestFit="1" customWidth="1"/>
    <col min="16" max="16" width="3" customWidth="1"/>
    <col min="17" max="17" width="23.7109375" bestFit="1" customWidth="1"/>
  </cols>
  <sheetData>
    <row r="1" spans="1:31" ht="15.75" thickBot="1" x14ac:dyDescent="0.3">
      <c r="A1" s="28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9"/>
      <c r="P1" s="28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1"/>
    </row>
    <row r="2" spans="1:31" x14ac:dyDescent="0.25">
      <c r="A2" s="30"/>
      <c r="B2" s="1"/>
      <c r="C2" s="137" t="s">
        <v>68</v>
      </c>
      <c r="D2" s="138"/>
      <c r="E2" s="138"/>
      <c r="F2" s="138"/>
      <c r="G2" s="138"/>
      <c r="H2" s="138"/>
      <c r="I2" s="138"/>
      <c r="J2" s="138"/>
      <c r="K2" s="138"/>
      <c r="L2" s="139"/>
      <c r="M2" s="1"/>
      <c r="N2" s="1"/>
      <c r="O2" s="13"/>
      <c r="P2" s="30"/>
      <c r="Q2" s="1"/>
      <c r="R2" s="137" t="s">
        <v>69</v>
      </c>
      <c r="S2" s="138"/>
      <c r="T2" s="138"/>
      <c r="U2" s="138"/>
      <c r="V2" s="138"/>
      <c r="W2" s="138"/>
      <c r="X2" s="138"/>
      <c r="Y2" s="138"/>
      <c r="Z2" s="138"/>
      <c r="AA2" s="139"/>
      <c r="AB2" s="1"/>
      <c r="AC2" s="1"/>
      <c r="AD2" s="1"/>
      <c r="AE2" s="1"/>
    </row>
    <row r="3" spans="1:31" ht="15.75" thickBot="1" x14ac:dyDescent="0.3">
      <c r="A3" s="30"/>
      <c r="B3" s="1"/>
      <c r="C3" s="140"/>
      <c r="D3" s="141"/>
      <c r="E3" s="141"/>
      <c r="F3" s="141"/>
      <c r="G3" s="141"/>
      <c r="H3" s="141"/>
      <c r="I3" s="141"/>
      <c r="J3" s="141"/>
      <c r="K3" s="141"/>
      <c r="L3" s="142"/>
      <c r="M3" s="1"/>
      <c r="N3" s="1"/>
      <c r="O3" s="13"/>
      <c r="P3" s="30"/>
      <c r="Q3" s="1"/>
      <c r="R3" s="140"/>
      <c r="S3" s="141"/>
      <c r="T3" s="141"/>
      <c r="U3" s="141"/>
      <c r="V3" s="141"/>
      <c r="W3" s="141"/>
      <c r="X3" s="141"/>
      <c r="Y3" s="141"/>
      <c r="Z3" s="141"/>
      <c r="AA3" s="142"/>
      <c r="AB3" s="1"/>
      <c r="AC3" s="1"/>
      <c r="AD3" s="1"/>
      <c r="AE3" s="1"/>
    </row>
    <row r="4" spans="1:31" x14ac:dyDescent="0.25">
      <c r="A4" s="3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  <c r="P4" s="30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x14ac:dyDescent="0.25">
      <c r="A5" s="3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3"/>
      <c r="P5" s="30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x14ac:dyDescent="0.25">
      <c r="A6" s="30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3"/>
      <c r="P6" s="3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25">
      <c r="A7" s="30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3"/>
      <c r="P7" s="3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0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3"/>
      <c r="P8" s="30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30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3"/>
      <c r="P9" s="30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 thickBot="1" x14ac:dyDescent="0.3">
      <c r="A10" s="30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3"/>
      <c r="P10" s="30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x14ac:dyDescent="0.25">
      <c r="A11" s="30"/>
      <c r="B11" s="143" t="s">
        <v>70</v>
      </c>
      <c r="C11" s="144"/>
      <c r="D11" s="144"/>
      <c r="E11" s="144"/>
      <c r="F11" s="144"/>
      <c r="G11" s="145"/>
      <c r="H11" s="1"/>
      <c r="I11" s="1"/>
      <c r="J11" s="1"/>
      <c r="K11" s="1"/>
      <c r="L11" s="1"/>
      <c r="M11" s="1"/>
      <c r="N11" s="1"/>
      <c r="O11" s="13"/>
      <c r="P11" s="30"/>
      <c r="Q11" s="143" t="s">
        <v>71</v>
      </c>
      <c r="R11" s="144"/>
      <c r="S11" s="144"/>
      <c r="T11" s="144"/>
      <c r="U11" s="144"/>
      <c r="V11" s="144"/>
      <c r="W11" s="144"/>
      <c r="X11" s="144"/>
      <c r="Y11" s="145"/>
      <c r="Z11" s="1"/>
      <c r="AA11" s="1"/>
      <c r="AB11" s="1"/>
      <c r="AC11" s="1"/>
      <c r="AD11" s="1"/>
      <c r="AE11" s="1"/>
    </row>
    <row r="12" spans="1:31" ht="15.75" thickBot="1" x14ac:dyDescent="0.3">
      <c r="A12" s="30"/>
      <c r="B12" s="146"/>
      <c r="C12" s="147"/>
      <c r="D12" s="147"/>
      <c r="E12" s="147"/>
      <c r="F12" s="147"/>
      <c r="G12" s="148"/>
      <c r="H12" s="1"/>
      <c r="I12" s="1"/>
      <c r="J12" s="1"/>
      <c r="K12" s="1"/>
      <c r="L12" s="1"/>
      <c r="M12" s="1"/>
      <c r="N12" s="1"/>
      <c r="O12" s="13"/>
      <c r="P12" s="30"/>
      <c r="Q12" s="146"/>
      <c r="R12" s="147"/>
      <c r="S12" s="147"/>
      <c r="T12" s="147"/>
      <c r="U12" s="147"/>
      <c r="V12" s="147"/>
      <c r="W12" s="147"/>
      <c r="X12" s="147"/>
      <c r="Y12" s="148"/>
      <c r="Z12" s="1"/>
      <c r="AA12" s="1"/>
      <c r="AB12" s="1"/>
      <c r="AC12" s="1"/>
      <c r="AD12" s="1"/>
      <c r="AE12" s="1"/>
    </row>
    <row r="13" spans="1:31" ht="15.75" thickBot="1" x14ac:dyDescent="0.3">
      <c r="A13" s="30"/>
      <c r="B13" s="76" t="s">
        <v>72</v>
      </c>
      <c r="C13" s="69" t="s">
        <v>73</v>
      </c>
      <c r="D13" s="69" t="s">
        <v>74</v>
      </c>
      <c r="E13" s="69" t="s">
        <v>75</v>
      </c>
      <c r="F13" s="69" t="s">
        <v>76</v>
      </c>
      <c r="G13" s="81" t="s">
        <v>77</v>
      </c>
      <c r="H13" s="1"/>
      <c r="I13" s="1"/>
      <c r="J13" s="1"/>
      <c r="K13" s="1"/>
      <c r="L13" s="1"/>
      <c r="M13" s="1"/>
      <c r="N13" s="1"/>
      <c r="O13" s="13"/>
      <c r="P13" s="30"/>
      <c r="Q13" s="32" t="s">
        <v>72</v>
      </c>
      <c r="R13" s="33" t="s">
        <v>73</v>
      </c>
      <c r="S13" s="33" t="s">
        <v>74</v>
      </c>
      <c r="T13" s="33" t="s">
        <v>75</v>
      </c>
      <c r="U13" s="33" t="s">
        <v>76</v>
      </c>
      <c r="V13" s="33" t="s">
        <v>77</v>
      </c>
      <c r="W13" s="88" t="s">
        <v>78</v>
      </c>
      <c r="X13" s="88" t="s">
        <v>79</v>
      </c>
      <c r="Y13" s="89" t="s">
        <v>80</v>
      </c>
      <c r="Z13" s="1"/>
      <c r="AA13" s="1"/>
      <c r="AB13" s="1"/>
      <c r="AC13" s="1"/>
      <c r="AD13" s="1"/>
      <c r="AE13" s="1"/>
    </row>
    <row r="14" spans="1:31" x14ac:dyDescent="0.25">
      <c r="A14" s="30"/>
      <c r="B14" s="77" t="s">
        <v>7</v>
      </c>
      <c r="C14" s="1">
        <v>84.9</v>
      </c>
      <c r="D14" s="1">
        <v>62.8</v>
      </c>
      <c r="E14" s="1">
        <v>86.649999999999991</v>
      </c>
      <c r="F14" s="1">
        <v>77.100000000000009</v>
      </c>
      <c r="G14" s="13">
        <v>83.600000000000009</v>
      </c>
      <c r="H14" s="1"/>
      <c r="I14" s="1"/>
      <c r="J14" s="1"/>
      <c r="K14" s="1"/>
      <c r="L14" s="1"/>
      <c r="M14" s="1"/>
      <c r="N14" s="1"/>
      <c r="O14" s="13"/>
      <c r="P14" s="30"/>
      <c r="Q14" s="83" t="s">
        <v>7</v>
      </c>
      <c r="R14" s="35">
        <v>71.3</v>
      </c>
      <c r="S14" s="35">
        <v>69.900000000000006</v>
      </c>
      <c r="T14" s="35">
        <v>80.2</v>
      </c>
      <c r="U14" s="35">
        <v>76.02000000000001</v>
      </c>
      <c r="V14" s="35">
        <v>72.2</v>
      </c>
      <c r="W14" s="35">
        <v>80.56</v>
      </c>
      <c r="X14" s="35">
        <v>87.100000000000009</v>
      </c>
      <c r="Y14" s="29">
        <v>121.3</v>
      </c>
      <c r="Z14" s="1"/>
      <c r="AA14" s="1"/>
      <c r="AB14" s="1"/>
      <c r="AC14" s="1"/>
      <c r="AD14" s="1"/>
      <c r="AE14" s="1"/>
    </row>
    <row r="15" spans="1:31" x14ac:dyDescent="0.25">
      <c r="A15" s="30"/>
      <c r="B15" s="77" t="s">
        <v>28</v>
      </c>
      <c r="C15" s="1">
        <v>21.22</v>
      </c>
      <c r="D15" s="1">
        <v>6.8</v>
      </c>
      <c r="E15" s="1">
        <v>20.82</v>
      </c>
      <c r="F15" s="1">
        <v>13.4</v>
      </c>
      <c r="G15" s="13">
        <v>11.4</v>
      </c>
      <c r="H15" s="1"/>
      <c r="I15" s="1"/>
      <c r="J15" s="1"/>
      <c r="K15" s="1"/>
      <c r="L15" s="1"/>
      <c r="M15" s="1"/>
      <c r="N15" s="1"/>
      <c r="O15" s="13"/>
      <c r="P15" s="30"/>
      <c r="Q15" s="27" t="s">
        <v>28</v>
      </c>
      <c r="R15" s="1">
        <v>11.6</v>
      </c>
      <c r="S15" s="1">
        <v>33.92</v>
      </c>
      <c r="T15" s="1">
        <v>27.6</v>
      </c>
      <c r="U15" s="1">
        <v>13.299999999999999</v>
      </c>
      <c r="V15" s="1">
        <v>11.299999999999999</v>
      </c>
      <c r="W15" s="1">
        <v>12.34</v>
      </c>
      <c r="X15" s="1">
        <v>10.7</v>
      </c>
      <c r="Y15" s="13">
        <v>12.14</v>
      </c>
      <c r="Z15" s="1"/>
      <c r="AA15" s="1"/>
      <c r="AB15" s="1"/>
      <c r="AC15" s="1"/>
      <c r="AD15" s="1"/>
      <c r="AE15" s="1"/>
    </row>
    <row r="16" spans="1:31" x14ac:dyDescent="0.25">
      <c r="A16" s="30"/>
      <c r="B16" s="77" t="s">
        <v>18</v>
      </c>
      <c r="C16" s="1">
        <v>15.72</v>
      </c>
      <c r="D16" s="1">
        <v>15.82</v>
      </c>
      <c r="E16" s="1">
        <v>17.89</v>
      </c>
      <c r="F16" s="1">
        <v>8.67</v>
      </c>
      <c r="G16" s="13">
        <v>12.3</v>
      </c>
      <c r="H16" s="1"/>
      <c r="I16" s="1"/>
      <c r="J16" s="1"/>
      <c r="K16" s="1"/>
      <c r="L16" s="1"/>
      <c r="M16" s="1"/>
      <c r="N16" s="1"/>
      <c r="O16" s="13"/>
      <c r="P16" s="30"/>
      <c r="Q16" s="26" t="s">
        <v>18</v>
      </c>
      <c r="R16" s="1">
        <v>10.3</v>
      </c>
      <c r="S16" s="1">
        <v>5.62</v>
      </c>
      <c r="T16" s="1">
        <v>5.4</v>
      </c>
      <c r="U16" s="1">
        <v>9.74</v>
      </c>
      <c r="V16" s="1">
        <v>12.95</v>
      </c>
      <c r="W16" s="1">
        <v>13.74</v>
      </c>
      <c r="X16" s="1">
        <v>10</v>
      </c>
      <c r="Y16" s="13">
        <v>9.2800000000000011</v>
      </c>
      <c r="Z16" s="1"/>
      <c r="AA16" s="1"/>
      <c r="AB16" s="1"/>
      <c r="AC16" s="1"/>
      <c r="AD16" s="1"/>
      <c r="AE16" s="1"/>
    </row>
    <row r="17" spans="1:31" ht="15.75" thickBot="1" x14ac:dyDescent="0.3">
      <c r="A17" s="30"/>
      <c r="B17" s="78" t="s">
        <v>16</v>
      </c>
      <c r="C17" s="2">
        <v>3.55</v>
      </c>
      <c r="D17" s="2">
        <v>5.2</v>
      </c>
      <c r="E17" s="2">
        <v>4.5999999999999996</v>
      </c>
      <c r="F17" s="2">
        <v>5</v>
      </c>
      <c r="G17" s="14">
        <v>3.7</v>
      </c>
      <c r="H17" s="1"/>
      <c r="I17" s="1"/>
      <c r="J17" s="1"/>
      <c r="K17" s="1"/>
      <c r="L17" s="1"/>
      <c r="M17" s="1"/>
      <c r="N17" s="1"/>
      <c r="O17" s="13"/>
      <c r="P17" s="30"/>
      <c r="Q17" s="84" t="s">
        <v>16</v>
      </c>
      <c r="R17" s="2">
        <v>6.9</v>
      </c>
      <c r="S17" s="2">
        <v>15.5</v>
      </c>
      <c r="T17" s="2">
        <v>8.9</v>
      </c>
      <c r="U17" s="2">
        <v>7.82</v>
      </c>
      <c r="V17" s="2">
        <v>7.5</v>
      </c>
      <c r="W17" s="2">
        <v>6.8</v>
      </c>
      <c r="X17" s="2">
        <v>7.6</v>
      </c>
      <c r="Y17" s="14">
        <v>6.8</v>
      </c>
      <c r="Z17" s="1"/>
      <c r="AA17" s="1"/>
      <c r="AB17" s="1"/>
      <c r="AC17" s="1"/>
      <c r="AD17" s="1"/>
      <c r="AE17" s="1"/>
    </row>
    <row r="18" spans="1:31" x14ac:dyDescent="0.25">
      <c r="A18" s="3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3"/>
      <c r="P18" s="30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5">
      <c r="A19" s="3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3"/>
      <c r="P19" s="30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x14ac:dyDescent="0.25">
      <c r="A20" s="3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3"/>
      <c r="P20" s="30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x14ac:dyDescent="0.25">
      <c r="A21" s="3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3"/>
      <c r="P21" s="30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x14ac:dyDescent="0.25">
      <c r="A22" s="3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3"/>
      <c r="P22" s="30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5">
      <c r="A23" s="3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3"/>
      <c r="P23" s="30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25">
      <c r="A24" s="3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3"/>
      <c r="P24" s="30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5">
      <c r="A25" s="30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3"/>
      <c r="P25" s="30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thickBot="1" x14ac:dyDescent="0.3">
      <c r="A26" s="30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3"/>
      <c r="P26" s="30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25">
      <c r="A27" s="3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3"/>
      <c r="P27" s="30"/>
      <c r="Q27" s="143" t="s">
        <v>81</v>
      </c>
      <c r="R27" s="144"/>
      <c r="S27" s="144"/>
      <c r="T27" s="144"/>
      <c r="U27" s="144"/>
      <c r="V27" s="144"/>
      <c r="W27" s="144"/>
      <c r="X27" s="144"/>
      <c r="Y27" s="145"/>
      <c r="Z27" s="1"/>
      <c r="AA27" s="1"/>
      <c r="AB27" s="1"/>
      <c r="AC27" s="1"/>
      <c r="AD27" s="1"/>
      <c r="AE27" s="1"/>
    </row>
    <row r="28" spans="1:31" ht="15.75" thickBot="1" x14ac:dyDescent="0.3">
      <c r="A28" s="30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3"/>
      <c r="P28" s="30"/>
      <c r="Q28" s="146"/>
      <c r="R28" s="147"/>
      <c r="S28" s="147"/>
      <c r="T28" s="147"/>
      <c r="U28" s="147"/>
      <c r="V28" s="147"/>
      <c r="W28" s="147"/>
      <c r="X28" s="147"/>
      <c r="Y28" s="148"/>
      <c r="Z28" s="1"/>
      <c r="AA28" s="1"/>
      <c r="AB28" s="1"/>
      <c r="AC28" s="1"/>
      <c r="AD28" s="1"/>
      <c r="AE28" s="1"/>
    </row>
    <row r="29" spans="1:31" ht="15.75" thickBot="1" x14ac:dyDescent="0.3">
      <c r="A29" s="30"/>
      <c r="B29" s="143" t="s">
        <v>82</v>
      </c>
      <c r="C29" s="144"/>
      <c r="D29" s="144"/>
      <c r="E29" s="144"/>
      <c r="F29" s="144"/>
      <c r="G29" s="145"/>
      <c r="H29" s="1"/>
      <c r="I29" s="1"/>
      <c r="J29" s="1"/>
      <c r="K29" s="1"/>
      <c r="L29" s="1"/>
      <c r="M29" s="1"/>
      <c r="N29" s="1"/>
      <c r="O29" s="13"/>
      <c r="P29" s="30"/>
      <c r="Q29" s="32" t="s">
        <v>72</v>
      </c>
      <c r="R29" s="33" t="s">
        <v>73</v>
      </c>
      <c r="S29" s="33" t="s">
        <v>74</v>
      </c>
      <c r="T29" s="33" t="s">
        <v>75</v>
      </c>
      <c r="U29" s="33" t="s">
        <v>76</v>
      </c>
      <c r="V29" s="33" t="s">
        <v>77</v>
      </c>
      <c r="W29" s="88" t="s">
        <v>78</v>
      </c>
      <c r="X29" s="88" t="s">
        <v>79</v>
      </c>
      <c r="Y29" s="89" t="s">
        <v>80</v>
      </c>
      <c r="Z29" s="1"/>
      <c r="AA29" s="1"/>
      <c r="AB29" s="1"/>
      <c r="AC29" s="1"/>
      <c r="AD29" s="1"/>
      <c r="AE29" s="1"/>
    </row>
    <row r="30" spans="1:31" ht="15.75" thickBot="1" x14ac:dyDescent="0.3">
      <c r="A30" s="30"/>
      <c r="B30" s="146"/>
      <c r="C30" s="147"/>
      <c r="D30" s="147"/>
      <c r="E30" s="147"/>
      <c r="F30" s="147"/>
      <c r="G30" s="148"/>
      <c r="H30" s="1"/>
      <c r="I30" s="1"/>
      <c r="J30" s="1"/>
      <c r="K30" s="1"/>
      <c r="L30" s="1"/>
      <c r="M30" s="1"/>
      <c r="N30" s="1"/>
      <c r="O30" s="13"/>
      <c r="P30" s="30"/>
      <c r="Q30" s="28" t="s">
        <v>37</v>
      </c>
      <c r="R30" s="35">
        <v>41.5</v>
      </c>
      <c r="S30" s="35">
        <v>52.1</v>
      </c>
      <c r="T30" s="35">
        <v>63.7</v>
      </c>
      <c r="U30" s="35">
        <v>42</v>
      </c>
      <c r="V30" s="35">
        <v>37.299999999999997</v>
      </c>
      <c r="W30" s="35">
        <v>57.960000000000008</v>
      </c>
      <c r="X30" s="35">
        <v>44.2</v>
      </c>
      <c r="Y30" s="29">
        <v>61.2</v>
      </c>
      <c r="Z30" s="1"/>
      <c r="AA30" s="1"/>
      <c r="AB30" s="1"/>
      <c r="AC30" s="1"/>
      <c r="AD30" s="1"/>
      <c r="AE30" s="1"/>
    </row>
    <row r="31" spans="1:31" ht="15.75" thickBot="1" x14ac:dyDescent="0.3">
      <c r="A31" s="30"/>
      <c r="B31" s="76" t="s">
        <v>83</v>
      </c>
      <c r="C31" s="69" t="s">
        <v>73</v>
      </c>
      <c r="D31" s="69" t="s">
        <v>74</v>
      </c>
      <c r="E31" s="69" t="s">
        <v>75</v>
      </c>
      <c r="F31" s="69" t="s">
        <v>76</v>
      </c>
      <c r="G31" s="81" t="s">
        <v>77</v>
      </c>
      <c r="H31" s="1"/>
      <c r="I31" s="1"/>
      <c r="J31" s="1"/>
      <c r="K31" s="1"/>
      <c r="L31" s="1"/>
      <c r="M31" s="1"/>
      <c r="N31" s="1"/>
      <c r="O31" s="13"/>
      <c r="P31" s="30"/>
      <c r="Q31" s="30" t="s">
        <v>50</v>
      </c>
      <c r="R31" s="1">
        <v>11.8</v>
      </c>
      <c r="S31" s="1">
        <v>5.3</v>
      </c>
      <c r="T31" s="1">
        <v>4</v>
      </c>
      <c r="U31" s="1">
        <v>7.2</v>
      </c>
      <c r="V31" s="1">
        <v>8.1999999999999993</v>
      </c>
      <c r="W31" s="1">
        <v>12.5</v>
      </c>
      <c r="X31" s="1">
        <v>27.1</v>
      </c>
      <c r="Y31" s="13">
        <v>20</v>
      </c>
      <c r="Z31" s="1"/>
      <c r="AA31" s="1"/>
      <c r="AB31" s="1"/>
      <c r="AC31" s="1"/>
      <c r="AD31" s="1"/>
      <c r="AE31" s="1"/>
    </row>
    <row r="32" spans="1:31" x14ac:dyDescent="0.25">
      <c r="A32" s="30"/>
      <c r="B32" s="77" t="s">
        <v>37</v>
      </c>
      <c r="C32" s="1">
        <v>42.9</v>
      </c>
      <c r="D32" s="38">
        <v>18.5</v>
      </c>
      <c r="E32" s="38">
        <f>19.2+16.9+4.4</f>
        <v>40.499999999999993</v>
      </c>
      <c r="F32" s="1">
        <v>37.200000000000003</v>
      </c>
      <c r="G32" s="79">
        <f>15+12+6.7</f>
        <v>33.700000000000003</v>
      </c>
      <c r="H32" s="1"/>
      <c r="I32" s="1"/>
      <c r="J32" s="1"/>
      <c r="K32" s="1"/>
      <c r="L32" s="1"/>
      <c r="M32" s="1"/>
      <c r="N32" s="1"/>
      <c r="O32" s="13"/>
      <c r="P32" s="30"/>
      <c r="Q32" s="30" t="s">
        <v>52</v>
      </c>
      <c r="R32" s="1">
        <v>11</v>
      </c>
      <c r="S32" s="1">
        <v>12.5</v>
      </c>
      <c r="T32" s="1">
        <v>12.5</v>
      </c>
      <c r="U32" s="1">
        <v>13.62</v>
      </c>
      <c r="V32" s="1">
        <v>14.2</v>
      </c>
      <c r="W32" s="1">
        <v>10.1</v>
      </c>
      <c r="X32" s="1">
        <v>15.8</v>
      </c>
      <c r="Y32" s="13">
        <v>36.5</v>
      </c>
      <c r="Z32" s="1"/>
      <c r="AA32" s="1"/>
      <c r="AB32" s="1"/>
      <c r="AC32" s="1"/>
      <c r="AD32" s="1"/>
      <c r="AE32" s="1"/>
    </row>
    <row r="33" spans="1:31" x14ac:dyDescent="0.25">
      <c r="A33" s="30"/>
      <c r="B33" s="77" t="s">
        <v>15</v>
      </c>
      <c r="C33" s="1">
        <v>13.5</v>
      </c>
      <c r="D33" s="38">
        <f>6.6+5.7</f>
        <v>12.3</v>
      </c>
      <c r="E33" s="38">
        <f>10+4.75+2.2+2.9+10</f>
        <v>29.849999999999998</v>
      </c>
      <c r="F33" s="1">
        <v>29.9</v>
      </c>
      <c r="G33" s="79">
        <f>20+5.9+2.3</f>
        <v>28.2</v>
      </c>
      <c r="H33" s="1"/>
      <c r="I33" s="1"/>
      <c r="J33" s="1"/>
      <c r="K33" s="1"/>
      <c r="L33" s="1"/>
      <c r="M33" s="1"/>
      <c r="N33" s="1"/>
      <c r="O33" s="13"/>
      <c r="P33" s="30"/>
      <c r="Q33" s="30" t="s">
        <v>42</v>
      </c>
      <c r="R33" s="1">
        <v>28.900000000000002</v>
      </c>
      <c r="S33" s="1">
        <v>39.54</v>
      </c>
      <c r="T33" s="1">
        <v>33</v>
      </c>
      <c r="U33" s="1">
        <v>36.24</v>
      </c>
      <c r="V33" s="1">
        <v>36.75</v>
      </c>
      <c r="W33" s="1">
        <v>26.08</v>
      </c>
      <c r="X33" s="1">
        <v>20.7</v>
      </c>
      <c r="Y33" s="13">
        <v>25.020000000000003</v>
      </c>
      <c r="Z33" s="1"/>
      <c r="AA33" s="1"/>
      <c r="AB33" s="1"/>
      <c r="AC33" s="1"/>
      <c r="AD33" s="1"/>
      <c r="AE33" s="1"/>
    </row>
    <row r="34" spans="1:31" x14ac:dyDescent="0.25">
      <c r="A34" s="30"/>
      <c r="B34" s="77" t="s">
        <v>38</v>
      </c>
      <c r="C34" s="1">
        <v>10</v>
      </c>
      <c r="D34" s="38">
        <v>25.6</v>
      </c>
      <c r="E34" s="38">
        <f>10+6.3</f>
        <v>16.3</v>
      </c>
      <c r="F34" s="1">
        <v>10</v>
      </c>
      <c r="G34" s="79">
        <f>10+11.7</f>
        <v>21.7</v>
      </c>
      <c r="H34" s="1"/>
      <c r="I34" s="1"/>
      <c r="J34" s="1"/>
      <c r="K34" s="1"/>
      <c r="L34" s="1"/>
      <c r="M34" s="1"/>
      <c r="N34" s="1"/>
      <c r="O34" s="13"/>
      <c r="P34" s="30"/>
      <c r="Q34" s="30" t="s">
        <v>53</v>
      </c>
      <c r="R34" s="1">
        <v>5.9</v>
      </c>
      <c r="S34" s="1">
        <v>10.32</v>
      </c>
      <c r="T34" s="1">
        <v>8.9</v>
      </c>
      <c r="U34" s="1">
        <v>4.32</v>
      </c>
      <c r="V34" s="1">
        <v>6.8</v>
      </c>
      <c r="W34" s="1">
        <v>3.5</v>
      </c>
      <c r="X34" s="1">
        <v>2.2999999999999998</v>
      </c>
      <c r="Y34" s="13">
        <v>3.5</v>
      </c>
      <c r="Z34" s="1"/>
      <c r="AA34" s="1"/>
      <c r="AB34" s="1"/>
      <c r="AC34" s="1"/>
      <c r="AD34" s="1"/>
      <c r="AE34" s="1"/>
    </row>
    <row r="35" spans="1:31" x14ac:dyDescent="0.25">
      <c r="A35" s="30"/>
      <c r="B35" s="77" t="s">
        <v>20</v>
      </c>
      <c r="C35" s="1">
        <v>55.44</v>
      </c>
      <c r="D35" s="38">
        <f>6.4+6.8+15.82</f>
        <v>29.02</v>
      </c>
      <c r="E35" s="38">
        <v>38.71</v>
      </c>
      <c r="F35" s="1">
        <v>22.07</v>
      </c>
      <c r="G35" s="79">
        <v>23.7</v>
      </c>
      <c r="H35" s="1"/>
      <c r="I35" s="1"/>
      <c r="J35" s="1"/>
      <c r="K35" s="1"/>
      <c r="L35" s="1"/>
      <c r="M35" s="1"/>
      <c r="N35" s="1"/>
      <c r="O35" s="13"/>
      <c r="P35" s="30"/>
      <c r="Q35" s="75" t="s">
        <v>61</v>
      </c>
      <c r="R35" s="1">
        <v>0</v>
      </c>
      <c r="S35" s="1">
        <v>5.1800000000000006</v>
      </c>
      <c r="T35" s="1">
        <v>0</v>
      </c>
      <c r="U35" s="1">
        <v>3.5</v>
      </c>
      <c r="V35" s="1">
        <v>0.7</v>
      </c>
      <c r="W35" s="1">
        <v>2.2999999999999998</v>
      </c>
      <c r="X35" s="1">
        <v>4.5</v>
      </c>
      <c r="Y35" s="13">
        <v>2.2999999999999998</v>
      </c>
      <c r="Z35" s="1"/>
      <c r="AA35" s="1"/>
      <c r="AB35" s="1"/>
      <c r="AC35" s="1"/>
      <c r="AD35" s="1"/>
      <c r="AE35" s="1"/>
    </row>
    <row r="36" spans="1:31" ht="15.75" thickBot="1" x14ac:dyDescent="0.3">
      <c r="A36" s="30"/>
      <c r="B36" s="78" t="s">
        <v>22</v>
      </c>
      <c r="C36" s="2">
        <v>3.55</v>
      </c>
      <c r="D36" s="39">
        <v>5.2</v>
      </c>
      <c r="E36" s="39">
        <v>4.5999999999999996</v>
      </c>
      <c r="F36" s="2">
        <v>5</v>
      </c>
      <c r="G36" s="40">
        <v>3.7</v>
      </c>
      <c r="H36" s="1"/>
      <c r="I36" s="1"/>
      <c r="J36" s="1"/>
      <c r="K36" s="1"/>
      <c r="L36" s="1"/>
      <c r="M36" s="1"/>
      <c r="N36" s="1"/>
      <c r="O36" s="13"/>
      <c r="P36" s="30"/>
      <c r="Q36" s="85" t="s">
        <v>55</v>
      </c>
      <c r="R36" s="2">
        <v>1</v>
      </c>
      <c r="S36" s="2">
        <v>0</v>
      </c>
      <c r="T36" s="2">
        <v>0</v>
      </c>
      <c r="U36" s="2">
        <v>0</v>
      </c>
      <c r="V36" s="2">
        <v>0</v>
      </c>
      <c r="W36" s="2">
        <v>1</v>
      </c>
      <c r="X36" s="2">
        <v>0.8</v>
      </c>
      <c r="Y36" s="14">
        <v>1</v>
      </c>
      <c r="Z36" s="1"/>
      <c r="AA36" s="1"/>
      <c r="AB36" s="1"/>
      <c r="AC36" s="1"/>
      <c r="AD36" s="1"/>
      <c r="AE36" s="1"/>
    </row>
    <row r="37" spans="1:31" x14ac:dyDescent="0.25">
      <c r="A37" s="3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3"/>
      <c r="P37" s="30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5">
      <c r="A38" s="3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3"/>
      <c r="P38" s="30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5">
      <c r="A39" s="3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3"/>
      <c r="P39" s="30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5">
      <c r="A40" s="3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3"/>
      <c r="P40" s="30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25">
      <c r="A41" s="30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3"/>
      <c r="P41" s="30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x14ac:dyDescent="0.25">
      <c r="A42" s="3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3"/>
      <c r="P42" s="30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25">
      <c r="A43" s="30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3"/>
      <c r="P43" s="30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25">
      <c r="A44" s="30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3"/>
      <c r="P44" s="30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x14ac:dyDescent="0.25">
      <c r="A45" s="30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3"/>
      <c r="P45" s="30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x14ac:dyDescent="0.25">
      <c r="A46" s="30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3"/>
      <c r="P46" s="30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x14ac:dyDescent="0.25">
      <c r="A47" s="30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3"/>
      <c r="P47" s="30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 thickBot="1" x14ac:dyDescent="0.3">
      <c r="A48" s="30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3"/>
      <c r="P48" s="30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 16384:16384" ht="15.75" thickBot="1" x14ac:dyDescent="0.3">
      <c r="A49" s="30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3"/>
      <c r="P49" s="30"/>
      <c r="Q49" s="143" t="s">
        <v>84</v>
      </c>
      <c r="R49" s="144"/>
      <c r="S49" s="144"/>
      <c r="T49" s="144"/>
      <c r="U49" s="144"/>
      <c r="V49" s="144"/>
      <c r="W49" s="144"/>
      <c r="X49" s="144"/>
      <c r="Y49" s="145"/>
      <c r="Z49" s="1"/>
      <c r="AA49" s="1"/>
      <c r="AB49" s="1"/>
      <c r="AC49" s="1"/>
      <c r="AD49" s="1"/>
      <c r="AE49" s="1"/>
    </row>
    <row r="50" spans="1:31 16384:16384" ht="15.75" thickBot="1" x14ac:dyDescent="0.3">
      <c r="A50" s="30"/>
      <c r="B50" s="143" t="s">
        <v>85</v>
      </c>
      <c r="C50" s="144"/>
      <c r="D50" s="144"/>
      <c r="E50" s="144"/>
      <c r="F50" s="144"/>
      <c r="G50" s="145"/>
      <c r="H50" s="1"/>
      <c r="I50" s="1"/>
      <c r="J50" s="1"/>
      <c r="K50" s="1"/>
      <c r="L50" s="1"/>
      <c r="M50" s="1"/>
      <c r="N50" s="1"/>
      <c r="O50" s="13"/>
      <c r="P50" s="30"/>
      <c r="Q50" s="146"/>
      <c r="R50" s="147"/>
      <c r="S50" s="147"/>
      <c r="T50" s="147"/>
      <c r="U50" s="147"/>
      <c r="V50" s="147"/>
      <c r="W50" s="147"/>
      <c r="X50" s="147"/>
      <c r="Y50" s="148"/>
      <c r="Z50" s="1"/>
      <c r="AA50" s="1"/>
      <c r="AB50" s="1"/>
      <c r="AC50" s="1"/>
      <c r="AD50" s="1"/>
      <c r="AE50" s="1"/>
    </row>
    <row r="51" spans="1:31 16384:16384" ht="15.75" thickBot="1" x14ac:dyDescent="0.3">
      <c r="A51" s="30"/>
      <c r="B51" s="146"/>
      <c r="C51" s="147"/>
      <c r="D51" s="147"/>
      <c r="E51" s="147"/>
      <c r="F51" s="147"/>
      <c r="G51" s="148"/>
      <c r="H51" s="1"/>
      <c r="I51" s="1"/>
      <c r="J51" s="1"/>
      <c r="K51" s="1"/>
      <c r="L51" s="1"/>
      <c r="M51" s="1"/>
      <c r="N51" s="1"/>
      <c r="O51" s="13"/>
      <c r="P51" s="30"/>
      <c r="Q51" s="80" t="s">
        <v>72</v>
      </c>
      <c r="R51" s="69" t="s">
        <v>73</v>
      </c>
      <c r="S51" s="69" t="s">
        <v>74</v>
      </c>
      <c r="T51" s="69" t="s">
        <v>75</v>
      </c>
      <c r="U51" s="69" t="s">
        <v>76</v>
      </c>
      <c r="V51" s="69" t="s">
        <v>77</v>
      </c>
      <c r="W51" s="88" t="s">
        <v>78</v>
      </c>
      <c r="X51" s="88" t="s">
        <v>79</v>
      </c>
      <c r="Y51" s="89" t="s">
        <v>80</v>
      </c>
      <c r="Z51" s="1"/>
      <c r="AA51" s="1"/>
      <c r="AB51" s="1"/>
      <c r="AC51" s="1"/>
      <c r="AD51" s="1"/>
      <c r="AE51" s="1"/>
    </row>
    <row r="52" spans="1:31 16384:16384" ht="15.75" thickBot="1" x14ac:dyDescent="0.3">
      <c r="A52" s="30"/>
      <c r="B52" s="76" t="s">
        <v>6</v>
      </c>
      <c r="C52" s="33" t="s">
        <v>73</v>
      </c>
      <c r="D52" s="33" t="s">
        <v>74</v>
      </c>
      <c r="E52" s="33" t="s">
        <v>75</v>
      </c>
      <c r="F52" s="33" t="s">
        <v>76</v>
      </c>
      <c r="G52" s="34" t="s">
        <v>77</v>
      </c>
      <c r="H52" s="1"/>
      <c r="I52" s="1"/>
      <c r="J52" s="1"/>
      <c r="K52" s="1"/>
      <c r="L52" s="1"/>
      <c r="M52" s="1"/>
      <c r="N52" s="1"/>
      <c r="O52" s="13"/>
      <c r="P52" s="30"/>
      <c r="Q52" s="28" t="s">
        <v>9</v>
      </c>
      <c r="R52" s="35">
        <v>82.200000000000017</v>
      </c>
      <c r="S52" s="35">
        <v>96.94</v>
      </c>
      <c r="T52" s="35">
        <v>100.70000000000002</v>
      </c>
      <c r="U52" s="35">
        <v>85.44</v>
      </c>
      <c r="V52" s="35">
        <v>82.25</v>
      </c>
      <c r="W52" s="35">
        <v>96.539999999999992</v>
      </c>
      <c r="X52" s="35">
        <v>92</v>
      </c>
      <c r="Y52" s="29">
        <v>106.22</v>
      </c>
      <c r="Z52" s="1"/>
      <c r="AA52" s="1"/>
      <c r="AB52" s="1"/>
      <c r="AC52" s="1"/>
      <c r="AD52" s="1"/>
      <c r="AE52" s="1"/>
    </row>
    <row r="53" spans="1:31 16384:16384" x14ac:dyDescent="0.25">
      <c r="A53" s="30"/>
      <c r="B53" s="77" t="s">
        <v>9</v>
      </c>
      <c r="C53" s="1">
        <v>121.83999999999999</v>
      </c>
      <c r="D53" s="1">
        <v>85.42</v>
      </c>
      <c r="E53" s="1">
        <v>125.36</v>
      </c>
      <c r="F53" s="1">
        <v>99.170000000000016</v>
      </c>
      <c r="G53" s="13">
        <v>107.30000000000001</v>
      </c>
      <c r="H53" s="1"/>
      <c r="I53" s="1"/>
      <c r="J53" s="1"/>
      <c r="K53" s="1"/>
      <c r="L53" s="1"/>
      <c r="M53" s="1"/>
      <c r="N53" s="1"/>
      <c r="O53" s="13"/>
      <c r="P53" s="30"/>
      <c r="Q53" s="30" t="s">
        <v>51</v>
      </c>
      <c r="R53" s="1">
        <v>11</v>
      </c>
      <c r="S53" s="1">
        <v>12.5</v>
      </c>
      <c r="T53" s="1">
        <v>12.5</v>
      </c>
      <c r="U53" s="1">
        <v>13.62</v>
      </c>
      <c r="V53" s="1">
        <v>14.2</v>
      </c>
      <c r="W53" s="1">
        <v>10.1</v>
      </c>
      <c r="X53" s="1">
        <v>15.8</v>
      </c>
      <c r="Y53" s="13">
        <v>36.5</v>
      </c>
      <c r="Z53" s="1"/>
      <c r="AA53" s="1"/>
      <c r="AB53" s="1"/>
      <c r="AC53" s="1"/>
      <c r="AD53" s="1"/>
      <c r="AE53" s="1"/>
    </row>
    <row r="54" spans="1:31 16384:16384" ht="15.75" thickBot="1" x14ac:dyDescent="0.3">
      <c r="A54" s="30"/>
      <c r="B54" s="78" t="s">
        <v>16</v>
      </c>
      <c r="C54" s="2">
        <v>3.55</v>
      </c>
      <c r="D54" s="2">
        <v>5.2</v>
      </c>
      <c r="E54" s="2">
        <v>4.5999999999999996</v>
      </c>
      <c r="F54" s="2">
        <v>5</v>
      </c>
      <c r="G54" s="14">
        <v>3.7</v>
      </c>
      <c r="H54" s="1"/>
      <c r="I54" s="1"/>
      <c r="J54" s="1"/>
      <c r="K54" s="1"/>
      <c r="L54" s="1"/>
      <c r="M54" s="1"/>
      <c r="N54" s="1"/>
      <c r="O54" s="13"/>
      <c r="P54" s="30"/>
      <c r="Q54" s="31" t="s">
        <v>16</v>
      </c>
      <c r="R54" s="2">
        <v>6.9</v>
      </c>
      <c r="S54" s="2">
        <v>15.5</v>
      </c>
      <c r="T54" s="2">
        <v>8.9</v>
      </c>
      <c r="U54" s="2">
        <v>7.82</v>
      </c>
      <c r="V54" s="2">
        <v>7.5</v>
      </c>
      <c r="W54" s="2">
        <v>6.8</v>
      </c>
      <c r="X54" s="2">
        <v>7.6</v>
      </c>
      <c r="Y54" s="14">
        <v>6.8</v>
      </c>
      <c r="Z54" s="1"/>
      <c r="AA54" s="1"/>
      <c r="AB54" s="1"/>
      <c r="AC54" s="1"/>
      <c r="AD54" s="1"/>
      <c r="AE54" s="1"/>
    </row>
    <row r="55" spans="1:31 16384:16384" x14ac:dyDescent="0.25">
      <c r="A55" s="30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3"/>
      <c r="P55" s="30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XFD55" s="1"/>
    </row>
    <row r="56" spans="1:31 16384:16384" x14ac:dyDescent="0.25">
      <c r="A56" s="30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3"/>
      <c r="P56" s="30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 16384:16384" x14ac:dyDescent="0.25">
      <c r="A57" s="30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3"/>
      <c r="P57" s="30"/>
      <c r="Q57" s="1"/>
      <c r="R57" s="82"/>
      <c r="S57" s="82"/>
      <c r="T57" s="82"/>
      <c r="U57" s="82"/>
      <c r="V57" s="82"/>
      <c r="W57" s="1"/>
      <c r="X57" s="1"/>
      <c r="Y57" s="1"/>
      <c r="Z57" s="1"/>
      <c r="AA57" s="1"/>
      <c r="AB57" s="1"/>
      <c r="AC57" s="1"/>
      <c r="AD57" s="1"/>
      <c r="AE57" s="1"/>
    </row>
    <row r="58" spans="1:31 16384:16384" x14ac:dyDescent="0.25">
      <c r="A58" s="30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3"/>
      <c r="P58" s="30"/>
      <c r="Q58" s="1"/>
      <c r="R58" s="82"/>
      <c r="S58" s="82"/>
      <c r="T58" s="82"/>
      <c r="U58" s="82"/>
      <c r="V58" s="82"/>
      <c r="W58" s="1"/>
      <c r="X58" s="1"/>
      <c r="Y58" s="1"/>
      <c r="Z58" s="1"/>
      <c r="AA58" s="1"/>
      <c r="AB58" s="1"/>
      <c r="AC58" s="1"/>
      <c r="AD58" s="1"/>
      <c r="AE58" s="1"/>
    </row>
    <row r="59" spans="1:31 16384:16384" x14ac:dyDescent="0.25">
      <c r="A59" s="30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3"/>
      <c r="P59" s="30"/>
      <c r="Q59" s="1"/>
      <c r="R59" s="82"/>
      <c r="S59" s="82"/>
      <c r="T59" s="82"/>
      <c r="U59" s="82"/>
      <c r="V59" s="82"/>
      <c r="W59" s="1"/>
      <c r="X59" s="1"/>
      <c r="Y59" s="1"/>
      <c r="Z59" s="1"/>
      <c r="AA59" s="1"/>
      <c r="AB59" s="1"/>
      <c r="AC59" s="1"/>
      <c r="AD59" s="1"/>
      <c r="AE59" s="1"/>
    </row>
    <row r="60" spans="1:31 16384:16384" x14ac:dyDescent="0.25">
      <c r="A60" s="30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3"/>
      <c r="P60" s="30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 16384:16384" x14ac:dyDescent="0.25">
      <c r="A61" s="3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3"/>
      <c r="P61" s="30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 16384:16384" x14ac:dyDescent="0.25">
      <c r="A62" s="30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3"/>
      <c r="P62" s="30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 16384:16384" x14ac:dyDescent="0.25">
      <c r="A63" s="30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3"/>
      <c r="P63" s="30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 16384:16384" ht="15.75" thickBot="1" x14ac:dyDescent="0.3">
      <c r="A64" s="3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4"/>
      <c r="P64" s="31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1"/>
    </row>
  </sheetData>
  <mergeCells count="8">
    <mergeCell ref="R2:AA3"/>
    <mergeCell ref="B11:G12"/>
    <mergeCell ref="B29:G30"/>
    <mergeCell ref="B50:G51"/>
    <mergeCell ref="C2:L3"/>
    <mergeCell ref="Q11:Y12"/>
    <mergeCell ref="Q27:Y28"/>
    <mergeCell ref="Q49:Y5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Pesaje residuos DIAGNÓSTICO</vt:lpstr>
      <vt:lpstr>Pesaje de residuos IMPLEMENTAC.</vt:lpstr>
      <vt:lpstr>Consolidado</vt:lpstr>
    </vt:vector>
  </TitlesOfParts>
  <Manager/>
  <Company>TuSoft.org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pineda</dc:creator>
  <cp:keywords/>
  <dc:description/>
  <cp:lastModifiedBy>TuSoft</cp:lastModifiedBy>
  <cp:revision/>
  <dcterms:created xsi:type="dcterms:W3CDTF">2018-02-14T14:05:34Z</dcterms:created>
  <dcterms:modified xsi:type="dcterms:W3CDTF">2018-05-17T16:14:25Z</dcterms:modified>
  <cp:category/>
  <cp:contentStatus/>
</cp:coreProperties>
</file>